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570" windowHeight="6825" activeTab="6"/>
  </bookViews>
  <sheets>
    <sheet name="Form 3" sheetId="11" r:id="rId1"/>
    <sheet name="Form 3 a " sheetId="13" r:id="rId2"/>
    <sheet name="Form 4" sheetId="19" r:id="rId3"/>
    <sheet name="Att 01 " sheetId="14" r:id="rId4"/>
    <sheet name="Att 02 " sheetId="15" r:id="rId5"/>
    <sheet name="Att 03" sheetId="16" r:id="rId6"/>
    <sheet name="Kegalle Hos. New Insruments" sheetId="17" r:id="rId7"/>
  </sheets>
  <definedNames>
    <definedName name="_xlnm.Print_Titles" localSheetId="5">'Att 03'!$1:$5</definedName>
    <definedName name="_xlnm.Print_Titles" localSheetId="0">'Form 3'!$8:$10</definedName>
    <definedName name="_xlnm.Print_Titles" localSheetId="1">'Form 3 a '!$7:$9</definedName>
  </definedNames>
  <calcPr calcId="144525"/>
  <fileRecoveryPr autoRecover="0"/>
</workbook>
</file>

<file path=xl/calcChain.xml><?xml version="1.0" encoding="utf-8"?>
<calcChain xmlns="http://schemas.openxmlformats.org/spreadsheetml/2006/main">
  <c r="K26" i="13" l="1"/>
  <c r="K31" i="13"/>
  <c r="E46" i="13"/>
  <c r="G46" i="13"/>
  <c r="H46" i="13"/>
  <c r="I46" i="13"/>
  <c r="D46" i="13"/>
  <c r="J45" i="13"/>
  <c r="J46" i="13" s="1"/>
  <c r="K35" i="13"/>
  <c r="L20" i="11" l="1"/>
  <c r="J53" i="13" l="1"/>
  <c r="G39" i="13"/>
  <c r="G54" i="13" s="1"/>
  <c r="I39" i="13"/>
  <c r="I54" i="13" s="1"/>
  <c r="E39" i="13"/>
  <c r="D39" i="13"/>
  <c r="J35" i="13"/>
  <c r="J32" i="13"/>
  <c r="J20" i="13"/>
  <c r="J21" i="13"/>
  <c r="J19" i="13"/>
  <c r="E13" i="13"/>
  <c r="D13" i="13"/>
  <c r="J11" i="13"/>
  <c r="J12" i="13"/>
  <c r="J10" i="13"/>
  <c r="K24" i="11"/>
  <c r="K10" i="13" l="1"/>
  <c r="D54" i="13"/>
  <c r="E54" i="13"/>
  <c r="J39" i="13"/>
  <c r="J13" i="13"/>
  <c r="E9" i="14"/>
  <c r="J54" i="13" l="1"/>
  <c r="E41" i="16"/>
  <c r="E16" i="17"/>
  <c r="E15" i="17"/>
  <c r="E14" i="17"/>
  <c r="E13" i="17"/>
  <c r="E12" i="17"/>
  <c r="E11" i="17"/>
  <c r="E10" i="17"/>
  <c r="E9" i="17"/>
  <c r="E8" i="17"/>
  <c r="E7" i="17"/>
  <c r="E6" i="17"/>
  <c r="E5" i="17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F68" i="16" l="1"/>
  <c r="E17" i="17"/>
  <c r="E70" i="16"/>
  <c r="E71" i="16" s="1"/>
  <c r="G8" i="19" l="1"/>
  <c r="G9" i="19"/>
  <c r="G10" i="19"/>
  <c r="G11" i="19"/>
  <c r="G12" i="19"/>
  <c r="G13" i="19"/>
  <c r="C14" i="19"/>
  <c r="D14" i="19"/>
  <c r="E14" i="19"/>
  <c r="F14" i="19"/>
  <c r="G14" i="19" l="1"/>
  <c r="C14" i="14"/>
  <c r="E8" i="14" l="1"/>
  <c r="E10" i="14"/>
  <c r="F14" i="14"/>
  <c r="K28" i="11"/>
  <c r="F45" i="13"/>
  <c r="F46" i="13" s="1"/>
  <c r="F38" i="13"/>
  <c r="F35" i="13"/>
  <c r="F34" i="13"/>
  <c r="F32" i="13"/>
  <c r="F31" i="13"/>
  <c r="F24" i="13"/>
  <c r="F21" i="13"/>
  <c r="F20" i="13"/>
  <c r="F19" i="13"/>
  <c r="F13" i="13"/>
  <c r="F12" i="13"/>
  <c r="F11" i="13"/>
  <c r="C13" i="15"/>
  <c r="E13" i="15"/>
  <c r="E8" i="15"/>
  <c r="K13" i="11"/>
  <c r="H32" i="13"/>
  <c r="H38" i="13"/>
  <c r="H39" i="13" l="1"/>
  <c r="H54" i="13" s="1"/>
  <c r="F39" i="13"/>
  <c r="F54" i="13" s="1"/>
  <c r="K37" i="11" l="1"/>
  <c r="M38" i="11" s="1"/>
  <c r="K38" i="11" l="1"/>
</calcChain>
</file>

<file path=xl/sharedStrings.xml><?xml version="1.0" encoding="utf-8"?>
<sst xmlns="http://schemas.openxmlformats.org/spreadsheetml/2006/main" count="473" uniqueCount="381">
  <si>
    <t>Target</t>
  </si>
  <si>
    <t xml:space="preserve">Sector </t>
  </si>
  <si>
    <t>S. No</t>
  </si>
  <si>
    <t>SDG Target No</t>
  </si>
  <si>
    <t>Outcomes</t>
  </si>
  <si>
    <t>KPI</t>
  </si>
  <si>
    <t>Baseline</t>
  </si>
  <si>
    <t>Broad Activity Area</t>
  </si>
  <si>
    <t>Output</t>
  </si>
  <si>
    <t>Budget (Rs Mn)</t>
  </si>
  <si>
    <t>01</t>
  </si>
  <si>
    <t>02</t>
  </si>
  <si>
    <t>03</t>
  </si>
  <si>
    <t>04</t>
  </si>
  <si>
    <t>05</t>
  </si>
  <si>
    <t>06</t>
  </si>
  <si>
    <t>Nil</t>
  </si>
  <si>
    <t>Department of Ayurveda</t>
  </si>
  <si>
    <t>Department / Agency</t>
  </si>
  <si>
    <t>Well trained departmental staff (Technical &amp; non technical)</t>
  </si>
  <si>
    <t>50%</t>
  </si>
  <si>
    <t>35%</t>
  </si>
  <si>
    <t>75%</t>
  </si>
  <si>
    <t>Sub total</t>
  </si>
  <si>
    <t>3c</t>
  </si>
  <si>
    <t>3.8</t>
  </si>
  <si>
    <t>3.b  3.d</t>
  </si>
  <si>
    <t>30</t>
  </si>
  <si>
    <t>42</t>
  </si>
  <si>
    <t>50</t>
  </si>
  <si>
    <t xml:space="preserve">Sub component </t>
  </si>
  <si>
    <t>Broad Activity Area and Budget (Rs)</t>
  </si>
  <si>
    <t>List of Activity</t>
  </si>
  <si>
    <t>Budget (Rs)</t>
  </si>
  <si>
    <t>District 2</t>
  </si>
  <si>
    <t>Rathnapura</t>
  </si>
  <si>
    <t>Kegalle</t>
  </si>
  <si>
    <t>ii) 'Sarodini' school awareness program</t>
  </si>
  <si>
    <t>iii) Elder care program</t>
  </si>
  <si>
    <t>i) Maternal and child nutrition program</t>
  </si>
  <si>
    <t>District 1</t>
  </si>
  <si>
    <t xml:space="preserve">District 1 </t>
  </si>
  <si>
    <t>i) Ayurvedic life style promotion program ('Ayush Gammana' program )</t>
  </si>
  <si>
    <t xml:space="preserve">Ministry </t>
  </si>
  <si>
    <t>Chief  Ministry</t>
  </si>
  <si>
    <t>Indigenous medicine</t>
  </si>
  <si>
    <t xml:space="preserve">Component </t>
  </si>
  <si>
    <t xml:space="preserve">Sub Component </t>
  </si>
  <si>
    <t>Att. 01</t>
  </si>
  <si>
    <t>Provincial Department of Ayurveda (Sabaragamuwa)</t>
  </si>
  <si>
    <t>No.</t>
  </si>
  <si>
    <t>Need</t>
  </si>
  <si>
    <t>Tentative Cost (Rs. Mn)</t>
  </si>
  <si>
    <t>Att. 2</t>
  </si>
  <si>
    <t>08</t>
  </si>
  <si>
    <t>20%</t>
  </si>
  <si>
    <t>i) Program for clergy in temples</t>
  </si>
  <si>
    <t>iii) Program for estate peoples</t>
  </si>
  <si>
    <t>v) Program for stress management</t>
  </si>
  <si>
    <t xml:space="preserve">Percentage of equipments that are provided to the institutes </t>
  </si>
  <si>
    <t>TP :</t>
  </si>
  <si>
    <t>Primary Essential Needs</t>
  </si>
  <si>
    <t>X - Ray reading Box</t>
  </si>
  <si>
    <t>07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</si>
  <si>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</si>
  <si>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</si>
  <si>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</si>
  <si>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</si>
  <si>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</si>
  <si>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</si>
  <si>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</si>
  <si>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</si>
  <si>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</si>
  <si>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</si>
  <si>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</si>
  <si>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</si>
  <si>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</si>
  <si>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</si>
  <si>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</si>
  <si>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</si>
  <si>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</si>
  <si>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</si>
  <si>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</si>
  <si>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</si>
  <si>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</si>
  <si>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</si>
  <si>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</si>
  <si>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</si>
  <si>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</si>
  <si>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</si>
  <si>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</si>
  <si>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</si>
  <si>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</si>
  <si>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</si>
  <si>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</si>
  <si>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</si>
  <si>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</si>
  <si>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</si>
  <si>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</si>
  <si>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</si>
  <si>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</si>
  <si>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</si>
  <si>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</si>
  <si>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</si>
  <si>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</si>
  <si>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</si>
  <si>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</si>
  <si>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</si>
  <si>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</si>
  <si>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</si>
  <si>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</si>
  <si>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</si>
  <si>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</si>
  <si>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</si>
  <si>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</si>
  <si>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</si>
  <si>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vi) National festival of oil applies ceremony for head -   2020</t>
  </si>
  <si>
    <t>iv)  Awareness programs  "Ayush suwa divi saviya"</t>
  </si>
  <si>
    <t>Rat</t>
  </si>
  <si>
    <t>Keg</t>
  </si>
  <si>
    <t>iv) "Sisu Osu Arana" School program continue in schools in the province</t>
  </si>
  <si>
    <t>vi) Publish 'Oshadee' annual magazine</t>
  </si>
  <si>
    <t>Gang chair set</t>
  </si>
  <si>
    <t>31</t>
  </si>
  <si>
    <t>Continuation  (Rs.Mn)</t>
  </si>
  <si>
    <t>ii) Nisi Poshanayen Deye Kekulu Pubuduwamu' Pre school  nutrition program</t>
  </si>
  <si>
    <t>2.1.1. Increase the Ayurvedic Health Promotion Programs</t>
  </si>
  <si>
    <t>Securing the people who are using ayurvedic health care service</t>
  </si>
  <si>
    <t>v) Printing leaflets, booklet and posters etc.</t>
  </si>
  <si>
    <t>Total</t>
  </si>
  <si>
    <t>4.1.1.  Organized training programs for all categories of staff in SPDA</t>
  </si>
  <si>
    <t>4.1.2. Facilitate the medical officers  for  higher education</t>
  </si>
  <si>
    <t>2.1.3.Establishment of the Epidemic &amp; disaster management unit for Ayurveda dept.</t>
  </si>
  <si>
    <t>4.1.2 Facilitate the medical officers for higher education</t>
  </si>
  <si>
    <t>Att.    4</t>
  </si>
  <si>
    <t>Att.          3</t>
  </si>
  <si>
    <t xml:space="preserve">Form 3 a            </t>
  </si>
  <si>
    <t>1.1.1 Constructions &amp; Renovations urgent sections  (list attached- Att -1 &amp; 2)</t>
  </si>
  <si>
    <t>40%</t>
  </si>
  <si>
    <t>60%</t>
  </si>
  <si>
    <t>80%</t>
  </si>
  <si>
    <t xml:space="preserve">Percentage of the programs conducted by the SPDA </t>
  </si>
  <si>
    <t xml:space="preserve">Percentage of nutritional programs </t>
  </si>
  <si>
    <t>70%</t>
  </si>
  <si>
    <t>Procure the necessary equipments &amp; training for relevant departmental staff</t>
  </si>
  <si>
    <t>i) Conduct awareness workshops  regarding traditional foods</t>
  </si>
  <si>
    <t xml:space="preserve">CKD : </t>
  </si>
  <si>
    <t>Chronic Kidney Disease</t>
  </si>
  <si>
    <t xml:space="preserve">Community Medical Officers </t>
  </si>
  <si>
    <t>CMO :</t>
  </si>
  <si>
    <t xml:space="preserve">Sabaragamuwa Provincial Department of Ayurveda  </t>
  </si>
  <si>
    <t xml:space="preserve">Abbreviations :                               SPDA :                                                   </t>
  </si>
  <si>
    <t>Traditional Physicians               PEN :</t>
  </si>
  <si>
    <t>All Total</t>
  </si>
  <si>
    <t>Install a partition of OPD section in  new building of the Kegalle hospital</t>
  </si>
  <si>
    <t>Construction the boundary wall with the fence of the Pussella ayurvedic hospital</t>
  </si>
  <si>
    <t>Essential construction of Panawala ayurveda hospital</t>
  </si>
  <si>
    <t>Continuation Work</t>
  </si>
  <si>
    <t>Bills in Hand        up to 31.12.2020</t>
  </si>
  <si>
    <t>Amounts for Year 2021</t>
  </si>
  <si>
    <t>Cumulative Expenditure as at 31.12.2020</t>
  </si>
  <si>
    <t>Total Estimated Cost</t>
  </si>
  <si>
    <t>Year Commenced</t>
  </si>
  <si>
    <t>Project / Activity</t>
  </si>
  <si>
    <t>Amounts Required for Continuation Work and Bills in Hand – 2021</t>
  </si>
  <si>
    <t>Department/ Agency : Chief Ministry / Indigenous Medicine</t>
  </si>
  <si>
    <t>Form 04</t>
  </si>
  <si>
    <t>New Works    (Rs.Mn)</t>
  </si>
  <si>
    <t>i) Constructions list (List attached - Att. 01)</t>
  </si>
  <si>
    <t>ii) Renovations list (List attached - Att. 02)</t>
  </si>
  <si>
    <t>Construction of the toilet block for Warakapola ayurveda hospital</t>
  </si>
  <si>
    <t xml:space="preserve">Abbreviations :   </t>
  </si>
  <si>
    <t xml:space="preserve">MO :    </t>
  </si>
  <si>
    <t>Medical Officers</t>
  </si>
  <si>
    <t>NCD</t>
  </si>
  <si>
    <t xml:space="preserve">  Non Communicable Diseases</t>
  </si>
  <si>
    <t xml:space="preserve">               CD : </t>
  </si>
  <si>
    <t>Central Dispensary</t>
  </si>
  <si>
    <t xml:space="preserve">Annual Equipments Need (2021) </t>
  </si>
  <si>
    <t>Department of Ayurveda - Sabaragamuwa Province</t>
  </si>
  <si>
    <t>No</t>
  </si>
  <si>
    <t xml:space="preserve"> Equipments</t>
  </si>
  <si>
    <t>1</t>
  </si>
  <si>
    <t>ENT Set</t>
  </si>
  <si>
    <t>2</t>
  </si>
  <si>
    <t>3</t>
  </si>
  <si>
    <t>Cupboard (Steel/Small)</t>
  </si>
  <si>
    <t>4</t>
  </si>
  <si>
    <t>Cupboard (Steel/Large)</t>
  </si>
  <si>
    <t>5</t>
  </si>
  <si>
    <t>Cupboard (Steel/Glass)</t>
  </si>
  <si>
    <t>6</t>
  </si>
  <si>
    <t>Beds (Patient/Low)</t>
  </si>
  <si>
    <t>7</t>
  </si>
  <si>
    <t>Bed sheets</t>
  </si>
  <si>
    <t>8</t>
  </si>
  <si>
    <t>Opthalmoscope</t>
  </si>
  <si>
    <t>9</t>
  </si>
  <si>
    <t>Forceps</t>
  </si>
  <si>
    <t>Scissors (Fence cutting)</t>
  </si>
  <si>
    <t>Scissors (Surgical)</t>
  </si>
  <si>
    <t>Cupboard (File)</t>
  </si>
  <si>
    <t>Glucometer</t>
  </si>
  <si>
    <t>Gas cooker (Double)</t>
  </si>
  <si>
    <t>Gas Silinder (12.5 Kg)</t>
  </si>
  <si>
    <t>Window Curtain (width - 90) Meter</t>
  </si>
  <si>
    <t>Window Curtain (width - 60) Meter</t>
  </si>
  <si>
    <t>Door Curtain (width - 90) Meter</t>
  </si>
  <si>
    <t>Door Curtain (width - 60) Meter</t>
  </si>
  <si>
    <t>Door Curtain (width - 45) Meter</t>
  </si>
  <si>
    <t>Table Clothes (width - 90) Meter</t>
  </si>
  <si>
    <t>Table Clothes (width - 60) Meter</t>
  </si>
  <si>
    <t>Table Clothes (width - 45) Meter</t>
  </si>
  <si>
    <t>Kidney Trays</t>
  </si>
  <si>
    <t xml:space="preserve">Dickis (14x07)  </t>
  </si>
  <si>
    <t>Dickis (16x08)</t>
  </si>
  <si>
    <t>Dickis (20x10)</t>
  </si>
  <si>
    <t>Dickis (22x11)</t>
  </si>
  <si>
    <t>Dongle</t>
  </si>
  <si>
    <t>Lawn mower (Grass cutting mechine)</t>
  </si>
  <si>
    <t>Scale - Electronics (10 Kg)</t>
  </si>
  <si>
    <t>Scale - Electronics (5 Kg)</t>
  </si>
  <si>
    <t xml:space="preserve">Scale - Patients weighing </t>
  </si>
  <si>
    <t>Name Boards (CMO Office)</t>
  </si>
  <si>
    <t>Name Boards - Institutional (Light board - Both view)</t>
  </si>
  <si>
    <t>Name Boards (Guidelines)</t>
  </si>
  <si>
    <t>Knee Hammer</t>
  </si>
  <si>
    <t>Computers with UPS</t>
  </si>
  <si>
    <t>Low Back Chair</t>
  </si>
  <si>
    <t>Chairs - Plastics</t>
  </si>
  <si>
    <t>Chairs - Executive</t>
  </si>
  <si>
    <t>Gang Chair Set</t>
  </si>
  <si>
    <t>Blender</t>
  </si>
  <si>
    <t>Boiler - Electric</t>
  </si>
  <si>
    <t>Printers</t>
  </si>
  <si>
    <t>Table - Computer</t>
  </si>
  <si>
    <t>Table - Excecutive</t>
  </si>
  <si>
    <t>Table (General - Cleark)</t>
  </si>
  <si>
    <t>Electeric Motor (Grinding Mechines)</t>
  </si>
  <si>
    <t>Rakcs - Steel (Drug Store)</t>
  </si>
  <si>
    <t>Blood Pressure Meter</t>
  </si>
  <si>
    <t>Water Tanks (1000 L)</t>
  </si>
  <si>
    <t>Water Tanks (500 L)</t>
  </si>
  <si>
    <t>Water Filters</t>
  </si>
  <si>
    <t>Steam Box</t>
  </si>
  <si>
    <t>Stand Fan</t>
  </si>
  <si>
    <t>Stool - Iron (White) (2'*2' Height 3')</t>
  </si>
  <si>
    <t>Polythene Sealer (PES 350)</t>
  </si>
  <si>
    <t>Cupboard - worker (12 Parts)</t>
  </si>
  <si>
    <t>Mattress - Fiber</t>
  </si>
  <si>
    <t>Mattress - Yoga</t>
  </si>
  <si>
    <t>Blood Pressure Meter - Portable</t>
  </si>
  <si>
    <t>Ladder - Aluminium (foldable) - 18'</t>
  </si>
  <si>
    <t>Equipments Need - New Building in Kegalle Hospital (Att. - 04)</t>
  </si>
  <si>
    <t>Total (Rs.)</t>
  </si>
  <si>
    <t>Total (Rs. - Million)</t>
  </si>
  <si>
    <t>Equipments Need for New Building in Kegalle Hospital - 2021</t>
  </si>
  <si>
    <t>Equipments</t>
  </si>
  <si>
    <t>Table (Small)</t>
  </si>
  <si>
    <t>Chairs for auditorium</t>
  </si>
  <si>
    <t>Cupboard (Drug store)</t>
  </si>
  <si>
    <t>Assembly hall table</t>
  </si>
  <si>
    <t>Chairs (Plastics)</t>
  </si>
  <si>
    <t>Table (Executive)</t>
  </si>
  <si>
    <t>Chairs (Executive)</t>
  </si>
  <si>
    <t>Patients' examination beds</t>
  </si>
  <si>
    <t>2.2. Nutrition Programs           (Rs. 2.10Mn)</t>
  </si>
  <si>
    <t>3.2. Promotion of traditional medical systems                  (Rs. 0.90Mn)</t>
  </si>
  <si>
    <t>4.1. Implementation of proper resource mapping, planning, supervision and monitoring system  (Rs. 2.10Mn)</t>
  </si>
  <si>
    <t>1.4. Provision of equipment               (Rs. 6.00Mn)</t>
  </si>
  <si>
    <t>2.1  Health promotion programs              (Rs. 6.50Mn)</t>
  </si>
  <si>
    <t>2.2. Nutrition programs                        (Rs. 2.10Mn)</t>
  </si>
  <si>
    <t>2.3. Control of communicable and Non communicable diseases.                        (Rs. 0.30Mn)</t>
  </si>
  <si>
    <t>2.4. Research and Development                   (Rs. 0.10Mn)</t>
  </si>
  <si>
    <t>3.2. Promotion of traditional medical systems                                          (Rs. 0.90Mn)</t>
  </si>
  <si>
    <t>DS Division</t>
  </si>
  <si>
    <t>EE Division</t>
  </si>
  <si>
    <t>Eheliyagoda</t>
  </si>
  <si>
    <t>Kuruwita</t>
  </si>
  <si>
    <t>Warakapola</t>
  </si>
  <si>
    <t>Dedigama</t>
  </si>
  <si>
    <t>Rambukkana</t>
  </si>
  <si>
    <t>Dehiowita</t>
  </si>
  <si>
    <t>Dehowita</t>
  </si>
  <si>
    <t xml:space="preserve"> List of Renovations for 2021</t>
  </si>
  <si>
    <t>Summery of the Annual Budet</t>
  </si>
  <si>
    <t>Amount required for  new work as per form 3</t>
  </si>
  <si>
    <t>Amount required for continuation work and bills in hand</t>
  </si>
  <si>
    <t>Rs M</t>
  </si>
  <si>
    <r>
      <t xml:space="preserve">          </t>
    </r>
    <r>
      <rPr>
        <b/>
        <sz val="12"/>
        <color rgb="FF000000"/>
        <rFont val="Iskoola Pota"/>
        <family val="1"/>
      </rPr>
      <t>Rs. Mn</t>
    </r>
  </si>
  <si>
    <t>1.4. Provision of equipment's         (Rs. 6.00Mn)</t>
  </si>
  <si>
    <t xml:space="preserve">Percentage of the schedule &amp; non - schedule special ayurvedic programs </t>
  </si>
  <si>
    <t>2.1.2. Schedule &amp; non - schedule special ayurvedic programs for provincial needs</t>
  </si>
  <si>
    <t>Percentage of programs to eradicate communicable and non communicable diseases</t>
  </si>
  <si>
    <t>2.3.1.Conduct of relevant programs via CMO's &amp; CKD Medical Officers</t>
  </si>
  <si>
    <t>Minimize the communicable &amp; non communicable diseases in the province</t>
  </si>
  <si>
    <t>2.4.1. Conduct the survey research to dentify the normal diet pattern of the people in the province</t>
  </si>
  <si>
    <t>Conducted awareness programs of the year</t>
  </si>
  <si>
    <t>Percentage of medical officers who are participated higher education</t>
  </si>
  <si>
    <t xml:space="preserve">Form 3                                          </t>
  </si>
  <si>
    <t>Total Budgetfor the Sector Rs.Mn. 90.00</t>
  </si>
  <si>
    <t>Equipment provided</t>
  </si>
  <si>
    <t>1.1. Hospital service improvement (Quality, safety and equity) -           Rs.Mn.  22.01</t>
  </si>
  <si>
    <t>Percentage of hospital and CD' buildings renovations / New constructions</t>
  </si>
  <si>
    <t>1.4.1. Procure package of essential needs (PEN) to the institutes - (List Attached - Att. 03)</t>
  </si>
  <si>
    <t>Total Budgetfor for the Component 03 -2.10</t>
  </si>
  <si>
    <t>vii) For non schedule programs</t>
  </si>
  <si>
    <t>ii) Conduct the survey research to identify &amp; awareness for CKD prevention</t>
  </si>
  <si>
    <t>i) Print the suitable questioner  to obtain the diet pattern of people</t>
  </si>
  <si>
    <t>ii) Collect &amp; analyze the data and published</t>
  </si>
  <si>
    <t>i) Two awareness programs are conducted for TP's in Ratnapura &amp; Kegalle districts</t>
  </si>
  <si>
    <t xml:space="preserve">District </t>
  </si>
  <si>
    <t xml:space="preserve">Total </t>
  </si>
  <si>
    <t xml:space="preserve">Sub total </t>
  </si>
  <si>
    <t>1.1  Hospital service improvement (Quality, Safety and Equity)    (Rs. 22.01Mn)</t>
  </si>
  <si>
    <t>Construction of drug storage facilities for relevant institues</t>
  </si>
  <si>
    <t xml:space="preserve"> List of constructions for 2021</t>
  </si>
  <si>
    <t>To increase the "Sara Lakshana" programs for  the target group</t>
  </si>
  <si>
    <t>2.2.1. Increase the health promotion programs giving with basic infrastructure facilities</t>
  </si>
  <si>
    <t>11 nos constructions and repairs  completed.</t>
  </si>
  <si>
    <t>2.4. Research &amp; development                   (Rs. 0.10Mn)</t>
  </si>
  <si>
    <t xml:space="preserve">No. of survey  research to identify the diet pattern of the people </t>
  </si>
  <si>
    <t xml:space="preserve">Survey completed </t>
  </si>
  <si>
    <t xml:space="preserve">2 nos awareness conducted </t>
  </si>
  <si>
    <t>i) Allocate the sufficient quantity of financial support to the MO s higher education according to their requirements</t>
  </si>
  <si>
    <t>6 nos training programme conducted</t>
  </si>
  <si>
    <t>No. of training and capacity building</t>
  </si>
  <si>
    <t xml:space="preserve">Conservation and development of traditional system of medicine -0.09   </t>
  </si>
  <si>
    <t xml:space="preserve">3.2.3. Awareness programs are conducted for TP's in Ratnapura &amp; Kegalle districts </t>
  </si>
  <si>
    <t xml:space="preserve">6 nos programe completed </t>
  </si>
  <si>
    <t xml:space="preserve">7 nos  programs conducted </t>
  </si>
  <si>
    <t>No. of epidemic &amp; disaster management Units for the department</t>
  </si>
  <si>
    <t>Ministry  -Chief Ministry</t>
  </si>
  <si>
    <t xml:space="preserve">Department/Agency - Department of Ayurveda </t>
  </si>
  <si>
    <t>Sector - Indigenous Medicine</t>
  </si>
  <si>
    <t>Component 01-Development of curative care Rs.mn -28.01</t>
  </si>
  <si>
    <t>Ratnapura</t>
  </si>
  <si>
    <t>ii) Program for women's</t>
  </si>
  <si>
    <t>1.4.1. Procure package of essential needs (PEN) to the institutes - (List attached - Att. 03)</t>
  </si>
  <si>
    <t>I) Procure the annual equipment  - (List attached - Att. 03)</t>
  </si>
  <si>
    <t>i) Conducting the annual training programs for each staff category of the SPDA and MO s who are employee at department</t>
  </si>
  <si>
    <t>Component 02- Development of Preventive Care - 9.00</t>
  </si>
  <si>
    <t>2.1.1 Increase the health promotion programs-4.38</t>
  </si>
  <si>
    <t>2.1.2. Schedule &amp; non - schedule special ayurvedic programs for provincial needs - 1.72</t>
  </si>
  <si>
    <t>2.1.3.Establishment of the epidemic &amp; disaster management unit for Ayurveda dept. - 0.40</t>
  </si>
  <si>
    <t>2.2.1 Increase the health promotion programs giving with basic infrastructure facilities - 2.10</t>
  </si>
  <si>
    <t>2.3.1.Conduct of relevant programs via CMO's &amp; CKD Medical Officers - 0.30</t>
  </si>
  <si>
    <t>2.4.1. Conduct the survey research to identify the normal diet pattern of the people in the province - 0.10</t>
  </si>
  <si>
    <t>3.2.3. Awareness programs are conducted for TP's in Ratnapura &amp; Kegalle districts - 0.90</t>
  </si>
  <si>
    <t>4.1 Implementation of proper resource mapping, planning, supervision and monitoring system      -   (Rs. 2.10Mn)</t>
  </si>
  <si>
    <t>1.1.1 Constructions &amp; renovations urgent sections - 22.01</t>
  </si>
  <si>
    <t xml:space="preserve">Component 03-
Conservation and development of traditional system of medicine - Rs.Mn.0.90             </t>
  </si>
  <si>
    <t>Component 04- Capacity development - Rs.Mn. 2.10</t>
  </si>
  <si>
    <t xml:space="preserve">           </t>
  </si>
  <si>
    <t>Grand total (Rs. Mn)</t>
  </si>
  <si>
    <t>4.1.2 Organized training programs for all categories of staff in SPDA</t>
  </si>
  <si>
    <t>Development of curative care            (Rs. 28.01Mn)</t>
  </si>
  <si>
    <t>2.1. Health promotion program - 6.50</t>
  </si>
  <si>
    <t>Development of preventive care            (Rs. 9.00Mn)</t>
  </si>
  <si>
    <t>2.3. Control of communicable &amp; Non - communicable diseases                      (Rs. 0.30Mn)</t>
  </si>
  <si>
    <t>Capacity development  2.10</t>
  </si>
  <si>
    <t>(iv) Construction of the pharmacy and Kitchen For the Walgama ayurveda hospital</t>
  </si>
  <si>
    <t>(iii) Construction of the pharmacy and kitchen for the Medabedda ayurveda hospital</t>
  </si>
  <si>
    <t xml:space="preserve">(v) Contraction of OPD and paying wards for  at  ayurvedic hospital Kegalle </t>
  </si>
  <si>
    <t>(vi) Necessary to be incurred for major repair of Molligoda ayurvedic hospital</t>
  </si>
  <si>
    <t>(i) Constructions of the ward complex  for Embilipitiya ayurveda hospital</t>
  </si>
  <si>
    <t>(ii) Construction of the toilet block for Rakwana ayurveda hospital</t>
  </si>
  <si>
    <t>Established a gate and side wall of No. 1/214 &amp; 2/214 medical quarters</t>
  </si>
  <si>
    <t>Renovation the sealing &amp; repair the electrical system of the Panawala ayurveda hospital</t>
  </si>
  <si>
    <t>Renovation all buildings of the Pinnawala Panchakarma unit</t>
  </si>
  <si>
    <t>Colour wash of all buidings in Kegalle ayurveda hospital</t>
  </si>
  <si>
    <t>Renovation all buidings of No. 1/214 &amp; 2/214 medical quarters</t>
  </si>
  <si>
    <t>Colour wash of all buidings in Ratnapura ayurveda hospital</t>
  </si>
  <si>
    <t>Quantity of items</t>
  </si>
  <si>
    <t>Gross price per unit (Rs.)</t>
  </si>
  <si>
    <t>Gross total cost (Rs.)</t>
  </si>
  <si>
    <t xml:space="preserve">Quantity of items </t>
  </si>
  <si>
    <t xml:space="preserve"> Gross total cost  (Rs.)</t>
  </si>
  <si>
    <t>Table (Reception counter)</t>
  </si>
  <si>
    <t>Arm chairs with cushion</t>
  </si>
  <si>
    <t>Lithotomy 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</si>
</sst>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0.5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theme="1"/>
      <name val="Iskoola Pota"/>
      <family val="1"/>
    </font>
    <font>
      <sz val="12"/>
      <color rgb="FF000000"/>
      <name val="Iskoola Pota"/>
      <family val="1"/>
    </font>
    <font>
      <b/>
      <sz val="12"/>
      <color rgb="FF000000"/>
      <name val="Iskoola Pota"/>
      <family val="1"/>
    </font>
    <font>
      <sz val="11"/>
      <color rgb="FF000000"/>
      <name val="Iskoola Pota"/>
      <family val="1"/>
    </font>
    <font>
      <b/>
      <u/>
      <sz val="14"/>
      <color rgb="FF000000"/>
      <name val="Iskoola Pota"/>
      <family val="1"/>
    </font>
    <font>
      <sz val="10"/>
      <color rgb="FF000000"/>
      <name val="Iskoola Pota"/>
      <family val="1"/>
    </font>
    <font>
      <sz val="10"/>
      <color theme="1"/>
      <name val="Iskoola Pota"/>
      <family val="1"/>
    </font>
    <font>
      <sz val="12"/>
      <color theme="1"/>
      <name val="Iskoola Pota"/>
      <family val="1"/>
    </font>
    <font>
      <b/>
      <sz val="11"/>
      <color theme="1"/>
      <name val="Iskoola Pota"/>
      <family val="1"/>
    </font>
    <font>
      <sz val="10"/>
      <name val="Iskoola Pota"/>
      <family val="1"/>
    </font>
    <font>
      <b/>
      <u/>
      <sz val="12"/>
      <color rgb="FF000000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2" borderId="0" xfId="0" applyFont="1" applyFill="1"/>
    <xf numFmtId="0" fontId="3" fillId="0" borderId="4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/>
    </xf>
    <xf numFmtId="165" fontId="6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top"/>
    </xf>
    <xf numFmtId="2" fontId="3" fillId="0" borderId="0" xfId="0" applyNumberFormat="1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0" xfId="0" applyNumberFormat="1" applyFont="1" applyAlignment="1">
      <alignment horizontal="right" vertic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center"/>
    </xf>
    <xf numFmtId="4" fontId="3" fillId="0" borderId="0" xfId="0" applyNumberFormat="1" applyFont="1"/>
    <xf numFmtId="4" fontId="6" fillId="0" borderId="1" xfId="0" applyNumberFormat="1" applyFont="1" applyBorder="1"/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Border="1"/>
    <xf numFmtId="0" fontId="3" fillId="0" borderId="10" xfId="0" applyFont="1" applyBorder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3" fontId="11" fillId="0" borderId="1" xfId="2" applyFont="1" applyBorder="1" applyAlignment="1">
      <alignment horizontal="center" vertical="top"/>
    </xf>
    <xf numFmtId="43" fontId="11" fillId="2" borderId="1" xfId="2" applyFont="1" applyFill="1" applyBorder="1" applyAlignment="1">
      <alignment horizontal="center" vertical="top"/>
    </xf>
    <xf numFmtId="43" fontId="12" fillId="0" borderId="1" xfId="2" applyFont="1" applyBorder="1" applyAlignment="1">
      <alignment horizontal="center" vertical="top"/>
    </xf>
    <xf numFmtId="43" fontId="10" fillId="0" borderId="1" xfId="2" applyFont="1" applyBorder="1" applyAlignment="1">
      <alignment vertical="top"/>
    </xf>
    <xf numFmtId="43" fontId="18" fillId="0" borderId="1" xfId="2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top" wrapText="1"/>
    </xf>
    <xf numFmtId="2" fontId="16" fillId="0" borderId="0" xfId="2" applyNumberFormat="1" applyFont="1" applyFill="1" applyBorder="1" applyAlignment="1">
      <alignment horizontal="right" vertical="top"/>
    </xf>
    <xf numFmtId="2" fontId="16" fillId="0" borderId="0" xfId="0" applyNumberFormat="1" applyFont="1" applyFill="1" applyBorder="1" applyAlignment="1">
      <alignment horizontal="right" vertical="top"/>
    </xf>
    <xf numFmtId="0" fontId="10" fillId="0" borderId="7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43" fontId="16" fillId="0" borderId="1" xfId="2" applyFont="1" applyFill="1" applyBorder="1" applyAlignment="1">
      <alignment horizontal="center" vertical="top" wrapText="1"/>
    </xf>
    <xf numFmtId="43" fontId="16" fillId="0" borderId="0" xfId="2" applyFont="1" applyFill="1" applyAlignment="1">
      <alignment vertical="top" wrapText="1"/>
    </xf>
    <xf numFmtId="43" fontId="10" fillId="0" borderId="0" xfId="2" applyFont="1" applyFill="1" applyAlignment="1">
      <alignment vertical="top" wrapText="1"/>
    </xf>
    <xf numFmtId="43" fontId="10" fillId="0" borderId="1" xfId="2" applyFont="1" applyFill="1" applyBorder="1" applyAlignment="1">
      <alignment vertical="top" wrapText="1"/>
    </xf>
    <xf numFmtId="43" fontId="10" fillId="0" borderId="0" xfId="0" applyNumberFormat="1" applyFont="1" applyFill="1" applyAlignment="1">
      <alignment vertical="top" wrapText="1"/>
    </xf>
    <xf numFmtId="43" fontId="16" fillId="0" borderId="5" xfId="2" applyFont="1" applyFill="1" applyBorder="1" applyAlignment="1">
      <alignment horizontal="center" vertical="top" wrapText="1"/>
    </xf>
    <xf numFmtId="43" fontId="16" fillId="0" borderId="0" xfId="2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43" fontId="16" fillId="0" borderId="0" xfId="2" applyFont="1" applyFill="1" applyAlignment="1">
      <alignment horizontal="center" vertical="top" wrapText="1"/>
    </xf>
    <xf numFmtId="2" fontId="16" fillId="0" borderId="1" xfId="0" applyNumberFormat="1" applyFont="1" applyFill="1" applyBorder="1" applyAlignment="1">
      <alignment vertical="top" wrapText="1"/>
    </xf>
    <xf numFmtId="2" fontId="16" fillId="0" borderId="0" xfId="0" applyNumberFormat="1" applyFont="1" applyFill="1" applyAlignment="1">
      <alignment horizontal="center" vertical="top" wrapText="1"/>
    </xf>
    <xf numFmtId="2" fontId="10" fillId="0" borderId="1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43" fontId="16" fillId="0" borderId="1" xfId="2" applyFont="1" applyFill="1" applyBorder="1" applyAlignment="1">
      <alignment vertical="top" wrapText="1"/>
    </xf>
    <xf numFmtId="43" fontId="16" fillId="0" borderId="7" xfId="0" applyNumberFormat="1" applyFont="1" applyFill="1" applyBorder="1" applyAlignment="1">
      <alignment vertical="top" wrapText="1"/>
    </xf>
    <xf numFmtId="2" fontId="16" fillId="0" borderId="1" xfId="0" applyNumberFormat="1" applyFont="1" applyFill="1" applyBorder="1" applyAlignment="1">
      <alignment horizontal="right" vertical="top" wrapText="1"/>
    </xf>
    <xf numFmtId="2" fontId="16" fillId="0" borderId="1" xfId="0" applyNumberFormat="1" applyFont="1" applyFill="1" applyBorder="1" applyAlignment="1">
      <alignment vertical="top"/>
    </xf>
    <xf numFmtId="43" fontId="16" fillId="0" borderId="1" xfId="2" applyFont="1" applyFill="1" applyBorder="1" applyAlignment="1">
      <alignment vertical="top"/>
    </xf>
    <xf numFmtId="0" fontId="16" fillId="0" borderId="1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vertical="top" wrapText="1"/>
    </xf>
    <xf numFmtId="2" fontId="16" fillId="0" borderId="5" xfId="0" applyNumberFormat="1" applyFont="1" applyFill="1" applyBorder="1" applyAlignment="1">
      <alignment vertical="top" wrapText="1"/>
    </xf>
    <xf numFmtId="2" fontId="16" fillId="0" borderId="7" xfId="0" applyNumberFormat="1" applyFont="1" applyFill="1" applyBorder="1" applyAlignment="1">
      <alignment vertical="top" wrapText="1"/>
    </xf>
    <xf numFmtId="2" fontId="16" fillId="0" borderId="8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2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2" fontId="16" fillId="0" borderId="13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vertical="top" wrapText="1"/>
    </xf>
    <xf numFmtId="43" fontId="16" fillId="0" borderId="0" xfId="2" applyFont="1" applyFill="1" applyBorder="1" applyAlignment="1">
      <alignment vertical="top" wrapText="1"/>
    </xf>
    <xf numFmtId="43" fontId="10" fillId="0" borderId="0" xfId="2" applyFont="1" applyFill="1" applyBorder="1" applyAlignment="1">
      <alignment vertical="top" wrapText="1"/>
    </xf>
    <xf numFmtId="0" fontId="16" fillId="0" borderId="7" xfId="0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vertical="top"/>
    </xf>
    <xf numFmtId="2" fontId="16" fillId="0" borderId="4" xfId="0" applyNumberFormat="1" applyFont="1" applyFill="1" applyBorder="1" applyAlignment="1">
      <alignment vertical="top"/>
    </xf>
    <xf numFmtId="0" fontId="16" fillId="0" borderId="2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 wrapText="1"/>
    </xf>
    <xf numFmtId="2" fontId="17" fillId="0" borderId="0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49" fontId="17" fillId="0" borderId="0" xfId="0" applyNumberFormat="1" applyFont="1" applyFill="1" applyBorder="1" applyAlignment="1">
      <alignment vertical="top"/>
    </xf>
    <xf numFmtId="2" fontId="17" fillId="0" borderId="0" xfId="0" applyNumberFormat="1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top"/>
    </xf>
    <xf numFmtId="49" fontId="17" fillId="0" borderId="0" xfId="0" applyNumberFormat="1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right" vertical="top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9" fontId="10" fillId="0" borderId="1" xfId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/>
    </xf>
    <xf numFmtId="9" fontId="10" fillId="0" borderId="1" xfId="1" applyNumberFormat="1" applyFont="1" applyFill="1" applyBorder="1" applyAlignment="1">
      <alignment horizontal="center" vertical="top" wrapText="1"/>
    </xf>
    <xf numFmtId="2" fontId="10" fillId="0" borderId="0" xfId="0" applyNumberFormat="1" applyFont="1" applyFill="1" applyAlignment="1">
      <alignment vertical="top" wrapText="1"/>
    </xf>
    <xf numFmtId="9" fontId="10" fillId="0" borderId="7" xfId="1" applyNumberFormat="1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9" fontId="10" fillId="0" borderId="5" xfId="1" applyNumberFormat="1" applyFont="1" applyFill="1" applyBorder="1" applyAlignment="1">
      <alignment horizontal="center" vertical="top" wrapText="1"/>
    </xf>
    <xf numFmtId="49" fontId="10" fillId="0" borderId="5" xfId="1" applyNumberFormat="1" applyFont="1" applyFill="1" applyBorder="1" applyAlignment="1">
      <alignment horizontal="center" vertical="top" wrapText="1"/>
    </xf>
    <xf numFmtId="2" fontId="10" fillId="0" borderId="5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right" vertical="top" wrapText="1"/>
    </xf>
    <xf numFmtId="43" fontId="10" fillId="0" borderId="0" xfId="2" applyFont="1" applyFill="1" applyBorder="1" applyAlignment="1">
      <alignment horizontal="right" vertical="top"/>
    </xf>
    <xf numFmtId="43" fontId="10" fillId="0" borderId="0" xfId="2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horizontal="left" vertical="top"/>
    </xf>
    <xf numFmtId="43" fontId="10" fillId="0" borderId="0" xfId="2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2" fontId="10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righ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right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right" vertical="top"/>
    </xf>
    <xf numFmtId="0" fontId="16" fillId="0" borderId="10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right" vertical="top"/>
    </xf>
    <xf numFmtId="49" fontId="16" fillId="0" borderId="2" xfId="0" applyNumberFormat="1" applyFont="1" applyFill="1" applyBorder="1" applyAlignment="1">
      <alignment horizontal="left" vertical="top" wrapText="1"/>
    </xf>
    <xf numFmtId="49" fontId="16" fillId="0" borderId="3" xfId="0" applyNumberFormat="1" applyFont="1" applyFill="1" applyBorder="1" applyAlignment="1">
      <alignment horizontal="left" vertical="top" wrapText="1"/>
    </xf>
    <xf numFmtId="49" fontId="16" fillId="0" borderId="4" xfId="0" applyNumberFormat="1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top"/>
    </xf>
    <xf numFmtId="0" fontId="10" fillId="0" borderId="1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43" fontId="10" fillId="0" borderId="5" xfId="2" applyFont="1" applyFill="1" applyBorder="1" applyAlignment="1">
      <alignment horizontal="center" vertical="top"/>
    </xf>
    <xf numFmtId="43" fontId="10" fillId="0" borderId="7" xfId="2" applyFont="1" applyFill="1" applyBorder="1" applyAlignment="1">
      <alignment horizontal="center" vertical="top"/>
    </xf>
    <xf numFmtId="43" fontId="10" fillId="0" borderId="5" xfId="2" applyFont="1" applyFill="1" applyBorder="1" applyAlignment="1">
      <alignment horizontal="center" vertical="top" wrapText="1"/>
    </xf>
    <xf numFmtId="43" fontId="10" fillId="0" borderId="7" xfId="2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12" fillId="0" borderId="1" xfId="0" applyFont="1" applyBorder="1" applyAlignment="1">
      <alignment horizontal="left" vertical="top"/>
    </xf>
    <xf numFmtId="43" fontId="3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2" fillId="0" borderId="1" xfId="2" applyFont="1" applyBorder="1" applyAlignment="1">
      <alignment horizontal="center" vertical="center"/>
    </xf>
    <xf numFmtId="43" fontId="7" fillId="0" borderId="1" xfId="2" applyFont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71438</xdr:colOff>
      <xdr:row>1</xdr:row>
      <xdr:rowOff>0</xdr:rowOff>
    </xdr:from>
    <xdr:to>
      <xdr:col>4</xdr:col>
      <xdr:colOff>811697</xdr:colOff>
      <xdr:row>2</xdr:row>
      <xdr:rowOff>0</xdr:rowOff>
    </xdr:to>
    <xdr:sp macro="" textlink="">
      <xdr:nvSpPr>
        <xdr:cNvPr id="2" name="Rectangle 1"/>
        <xdr:cNvSpPr/>
      </xdr:nvSpPr>
      <xdr:spPr>
        <a:xfrm>
          <a:off x="7389813" y="223629"/>
          <a:ext cx="1565759" cy="300246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r"/>
          <a:r>
            <a:rPr lang="en-US" sz="1100" baseline="0">
              <a:latin typeface="Times New Roman" pitchFamily="18" charset="0"/>
              <a:cs typeface="Times New Roman" pitchFamily="18" charset="0"/>
            </a:rPr>
            <a:t>Page  01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34" zoomScale="97" zoomScaleNormal="97" workbookViewId="0">
      <selection activeCell="D40" sqref="D40"/>
    </sheetView>
  </sheetViews>
  <sheetFormatPr defaultColWidth="9.140625" defaultRowHeight="13.5" x14ac:dyDescent="0.25"/>
  <cols>
    <col min="1" max="1" width="4.7109375" style="137" customWidth="1"/>
    <col min="2" max="2" width="11.28515625" style="87" customWidth="1"/>
    <col min="3" max="3" width="6" style="137" customWidth="1"/>
    <col min="4" max="4" width="14.85546875" style="87" customWidth="1"/>
    <col min="5" max="5" width="22.7109375" style="87" customWidth="1"/>
    <col min="6" max="6" width="8.7109375" style="137" customWidth="1"/>
    <col min="7" max="8" width="6" style="137" customWidth="1"/>
    <col min="9" max="9" width="25.85546875" style="87" customWidth="1"/>
    <col min="10" max="10" width="22.28515625" style="87" customWidth="1"/>
    <col min="11" max="11" width="8.7109375" style="137" customWidth="1"/>
    <col min="12" max="16384" width="9.140625" style="87"/>
  </cols>
  <sheetData>
    <row r="1" spans="1:11" x14ac:dyDescent="0.25">
      <c r="A1" s="127"/>
      <c r="B1" s="105"/>
      <c r="C1" s="127"/>
      <c r="D1" s="105"/>
      <c r="E1" s="105"/>
      <c r="F1" s="127"/>
      <c r="G1" s="127"/>
      <c r="H1" s="127"/>
      <c r="I1" s="105"/>
      <c r="J1" s="196" t="s">
        <v>299</v>
      </c>
      <c r="K1" s="196"/>
    </row>
    <row r="2" spans="1:11" s="141" customFormat="1" ht="15.75" x14ac:dyDescent="0.25">
      <c r="A2" s="199" t="s">
        <v>43</v>
      </c>
      <c r="B2" s="199"/>
      <c r="C2" s="199"/>
      <c r="D2" s="138" t="s">
        <v>44</v>
      </c>
      <c r="E2" s="139"/>
      <c r="F2" s="139"/>
      <c r="G2" s="139"/>
      <c r="H2" s="139"/>
      <c r="I2" s="139"/>
      <c r="J2" s="139"/>
      <c r="K2" s="140"/>
    </row>
    <row r="3" spans="1:11" s="141" customFormat="1" ht="15.75" x14ac:dyDescent="0.25">
      <c r="A3" s="197" t="s">
        <v>18</v>
      </c>
      <c r="B3" s="197"/>
      <c r="C3" s="197"/>
      <c r="D3" s="138" t="s">
        <v>17</v>
      </c>
      <c r="E3" s="138"/>
      <c r="F3" s="138"/>
      <c r="G3" s="138"/>
      <c r="H3" s="138"/>
      <c r="I3" s="138"/>
      <c r="J3" s="138" t="s">
        <v>124</v>
      </c>
      <c r="K3" s="138">
        <v>49.99</v>
      </c>
    </row>
    <row r="4" spans="1:11" s="141" customFormat="1" ht="15.75" customHeight="1" x14ac:dyDescent="0.25">
      <c r="A4" s="199" t="s">
        <v>1</v>
      </c>
      <c r="B4" s="199"/>
      <c r="C4" s="199"/>
      <c r="D4" s="199" t="s">
        <v>45</v>
      </c>
      <c r="E4" s="199"/>
      <c r="F4" s="199"/>
      <c r="G4" s="199"/>
      <c r="H4" s="198"/>
      <c r="I4" s="198"/>
      <c r="J4" s="142" t="s">
        <v>167</v>
      </c>
      <c r="K4" s="143">
        <v>40.01</v>
      </c>
    </row>
    <row r="5" spans="1:11" s="141" customFormat="1" ht="15.75" customHeight="1" x14ac:dyDescent="0.25">
      <c r="A5" s="144"/>
      <c r="B5" s="144"/>
      <c r="C5" s="144"/>
      <c r="D5" s="144"/>
      <c r="E5" s="144"/>
      <c r="F5" s="144"/>
      <c r="G5" s="144"/>
      <c r="H5" s="145"/>
      <c r="I5" s="145"/>
      <c r="J5" s="146"/>
      <c r="K5" s="147"/>
    </row>
    <row r="6" spans="1:11" s="141" customFormat="1" ht="15.75" customHeight="1" x14ac:dyDescent="0.25">
      <c r="A6" s="205" t="s">
        <v>300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</row>
    <row r="7" spans="1:11" s="141" customFormat="1" ht="15.75" customHeigh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</row>
    <row r="8" spans="1:11" s="82" customFormat="1" ht="17.25" customHeight="1" x14ac:dyDescent="0.25">
      <c r="A8" s="181" t="s">
        <v>2</v>
      </c>
      <c r="B8" s="188" t="s">
        <v>46</v>
      </c>
      <c r="C8" s="181" t="s">
        <v>3</v>
      </c>
      <c r="D8" s="181" t="s">
        <v>47</v>
      </c>
      <c r="E8" s="181" t="s">
        <v>4</v>
      </c>
      <c r="F8" s="181"/>
      <c r="G8" s="181"/>
      <c r="H8" s="181"/>
      <c r="I8" s="181" t="s">
        <v>7</v>
      </c>
      <c r="J8" s="181" t="s">
        <v>8</v>
      </c>
      <c r="K8" s="181" t="s">
        <v>9</v>
      </c>
    </row>
    <row r="9" spans="1:11" s="82" customFormat="1" ht="15" x14ac:dyDescent="0.25">
      <c r="A9" s="181"/>
      <c r="B9" s="189"/>
      <c r="C9" s="181"/>
      <c r="D9" s="181"/>
      <c r="E9" s="181" t="s">
        <v>5</v>
      </c>
      <c r="F9" s="91" t="s">
        <v>6</v>
      </c>
      <c r="G9" s="181" t="s">
        <v>0</v>
      </c>
      <c r="H9" s="181"/>
      <c r="I9" s="181"/>
      <c r="J9" s="181"/>
      <c r="K9" s="181"/>
    </row>
    <row r="10" spans="1:11" s="82" customFormat="1" ht="15" x14ac:dyDescent="0.25">
      <c r="A10" s="181"/>
      <c r="B10" s="190"/>
      <c r="C10" s="181"/>
      <c r="D10" s="181"/>
      <c r="E10" s="181"/>
      <c r="F10" s="91">
        <v>2016</v>
      </c>
      <c r="G10" s="91">
        <v>2021</v>
      </c>
      <c r="H10" s="91">
        <v>2022</v>
      </c>
      <c r="I10" s="181"/>
      <c r="J10" s="181"/>
      <c r="K10" s="181"/>
    </row>
    <row r="11" spans="1:11" s="82" customFormat="1" ht="102.75" customHeight="1" x14ac:dyDescent="0.25">
      <c r="A11" s="200" t="s">
        <v>10</v>
      </c>
      <c r="B11" s="148" t="s">
        <v>356</v>
      </c>
      <c r="C11" s="149">
        <v>3.8</v>
      </c>
      <c r="D11" s="148" t="s">
        <v>302</v>
      </c>
      <c r="E11" s="109" t="s">
        <v>303</v>
      </c>
      <c r="F11" s="150">
        <v>0.25</v>
      </c>
      <c r="G11" s="150">
        <v>0.5</v>
      </c>
      <c r="H11" s="150">
        <v>0.6</v>
      </c>
      <c r="I11" s="109" t="s">
        <v>137</v>
      </c>
      <c r="J11" s="109" t="s">
        <v>319</v>
      </c>
      <c r="K11" s="151">
        <v>22.01</v>
      </c>
    </row>
    <row r="12" spans="1:11" s="82" customFormat="1" ht="59.25" customHeight="1" x14ac:dyDescent="0.25">
      <c r="A12" s="209"/>
      <c r="B12" s="152"/>
      <c r="C12" s="153" t="s">
        <v>25</v>
      </c>
      <c r="D12" s="109" t="s">
        <v>290</v>
      </c>
      <c r="E12" s="109" t="s">
        <v>59</v>
      </c>
      <c r="F12" s="154" t="s">
        <v>21</v>
      </c>
      <c r="G12" s="154" t="s">
        <v>20</v>
      </c>
      <c r="H12" s="154" t="s">
        <v>22</v>
      </c>
      <c r="I12" s="109" t="s">
        <v>304</v>
      </c>
      <c r="J12" s="109" t="s">
        <v>301</v>
      </c>
      <c r="K12" s="151">
        <v>6</v>
      </c>
    </row>
    <row r="13" spans="1:11" s="85" customFormat="1" ht="18.75" customHeight="1" x14ac:dyDescent="0.25">
      <c r="A13" s="192" t="s">
        <v>313</v>
      </c>
      <c r="B13" s="193"/>
      <c r="C13" s="193"/>
      <c r="D13" s="193"/>
      <c r="E13" s="193"/>
      <c r="F13" s="193"/>
      <c r="G13" s="193"/>
      <c r="H13" s="193"/>
      <c r="I13" s="193"/>
      <c r="J13" s="194"/>
      <c r="K13" s="155">
        <f>SUM(K11:K12)</f>
        <v>28.01</v>
      </c>
    </row>
    <row r="14" spans="1:11" s="85" customFormat="1" ht="21.75" customHeight="1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  <row r="15" spans="1:11" s="82" customFormat="1" ht="15" x14ac:dyDescent="0.25">
      <c r="A15" s="181" t="s">
        <v>2</v>
      </c>
      <c r="B15" s="188" t="s">
        <v>46</v>
      </c>
      <c r="C15" s="181" t="s">
        <v>3</v>
      </c>
      <c r="D15" s="181" t="s">
        <v>47</v>
      </c>
      <c r="E15" s="181" t="s">
        <v>4</v>
      </c>
      <c r="F15" s="181"/>
      <c r="G15" s="181"/>
      <c r="H15" s="181"/>
      <c r="I15" s="181" t="s">
        <v>7</v>
      </c>
      <c r="J15" s="181" t="s">
        <v>8</v>
      </c>
      <c r="K15" s="181" t="s">
        <v>9</v>
      </c>
    </row>
    <row r="16" spans="1:11" s="82" customFormat="1" ht="15" x14ac:dyDescent="0.25">
      <c r="A16" s="181"/>
      <c r="B16" s="189"/>
      <c r="C16" s="181"/>
      <c r="D16" s="181"/>
      <c r="E16" s="181" t="s">
        <v>5</v>
      </c>
      <c r="F16" s="91" t="s">
        <v>6</v>
      </c>
      <c r="G16" s="181" t="s">
        <v>0</v>
      </c>
      <c r="H16" s="181"/>
      <c r="I16" s="181"/>
      <c r="J16" s="181"/>
      <c r="K16" s="181"/>
    </row>
    <row r="17" spans="1:12" s="82" customFormat="1" ht="15" x14ac:dyDescent="0.25">
      <c r="A17" s="181"/>
      <c r="B17" s="190"/>
      <c r="C17" s="181"/>
      <c r="D17" s="181"/>
      <c r="E17" s="181"/>
      <c r="F17" s="91">
        <v>2016</v>
      </c>
      <c r="G17" s="91">
        <v>2021</v>
      </c>
      <c r="H17" s="91">
        <v>2022</v>
      </c>
      <c r="I17" s="181"/>
      <c r="J17" s="181"/>
      <c r="K17" s="181"/>
    </row>
    <row r="18" spans="1:12" s="82" customFormat="1" ht="55.5" customHeight="1" x14ac:dyDescent="0.25">
      <c r="A18" s="148">
        <v>2</v>
      </c>
      <c r="B18" s="185" t="s">
        <v>358</v>
      </c>
      <c r="C18" s="188">
        <v>3.8</v>
      </c>
      <c r="D18" s="185" t="s">
        <v>357</v>
      </c>
      <c r="E18" s="109" t="s">
        <v>141</v>
      </c>
      <c r="F18" s="156">
        <v>0.6</v>
      </c>
      <c r="G18" s="156">
        <v>0.8</v>
      </c>
      <c r="H18" s="156">
        <v>1</v>
      </c>
      <c r="I18" s="109" t="s">
        <v>126</v>
      </c>
      <c r="J18" s="109" t="s">
        <v>329</v>
      </c>
      <c r="K18" s="151">
        <v>4.38</v>
      </c>
    </row>
    <row r="19" spans="1:12" s="82" customFormat="1" ht="63.75" customHeight="1" x14ac:dyDescent="0.25">
      <c r="A19" s="152"/>
      <c r="B19" s="186"/>
      <c r="C19" s="189"/>
      <c r="D19" s="186"/>
      <c r="E19" s="109" t="s">
        <v>291</v>
      </c>
      <c r="F19" s="156">
        <v>0.1</v>
      </c>
      <c r="G19" s="156" t="s">
        <v>139</v>
      </c>
      <c r="H19" s="156" t="s">
        <v>140</v>
      </c>
      <c r="I19" s="109" t="s">
        <v>292</v>
      </c>
      <c r="J19" s="109" t="s">
        <v>330</v>
      </c>
      <c r="K19" s="151">
        <v>1.72</v>
      </c>
    </row>
    <row r="20" spans="1:12" s="82" customFormat="1" ht="80.25" customHeight="1" x14ac:dyDescent="0.25">
      <c r="A20" s="81"/>
      <c r="B20" s="81"/>
      <c r="C20" s="190"/>
      <c r="D20" s="187"/>
      <c r="E20" s="109" t="s">
        <v>331</v>
      </c>
      <c r="F20" s="156" t="s">
        <v>16</v>
      </c>
      <c r="G20" s="154" t="s">
        <v>10</v>
      </c>
      <c r="H20" s="154" t="s">
        <v>11</v>
      </c>
      <c r="I20" s="109" t="s">
        <v>132</v>
      </c>
      <c r="J20" s="109" t="s">
        <v>127</v>
      </c>
      <c r="K20" s="151">
        <v>0.4</v>
      </c>
      <c r="L20" s="157">
        <f>K20+K19+K18</f>
        <v>6.5</v>
      </c>
    </row>
    <row r="21" spans="1:12" s="82" customFormat="1" ht="65.25" customHeight="1" x14ac:dyDescent="0.25">
      <c r="A21" s="152"/>
      <c r="B21" s="152"/>
      <c r="C21" s="209" t="s">
        <v>26</v>
      </c>
      <c r="D21" s="81" t="s">
        <v>266</v>
      </c>
      <c r="E21" s="81" t="s">
        <v>142</v>
      </c>
      <c r="F21" s="158">
        <v>0.4</v>
      </c>
      <c r="G21" s="158">
        <v>0.6</v>
      </c>
      <c r="H21" s="158">
        <v>0.85</v>
      </c>
      <c r="I21" s="81" t="s">
        <v>318</v>
      </c>
      <c r="J21" s="81" t="s">
        <v>317</v>
      </c>
      <c r="K21" s="159">
        <v>2.1</v>
      </c>
    </row>
    <row r="22" spans="1:12" s="82" customFormat="1" ht="93" customHeight="1" x14ac:dyDescent="0.25">
      <c r="A22" s="152"/>
      <c r="B22" s="152"/>
      <c r="C22" s="209"/>
      <c r="D22" s="109" t="s">
        <v>359</v>
      </c>
      <c r="E22" s="109" t="s">
        <v>293</v>
      </c>
      <c r="F22" s="154" t="s">
        <v>138</v>
      </c>
      <c r="G22" s="156">
        <v>0.7</v>
      </c>
      <c r="H22" s="156">
        <v>0.9</v>
      </c>
      <c r="I22" s="109" t="s">
        <v>294</v>
      </c>
      <c r="J22" s="160" t="s">
        <v>295</v>
      </c>
      <c r="K22" s="151">
        <v>0.3</v>
      </c>
    </row>
    <row r="23" spans="1:12" s="82" customFormat="1" ht="67.5" customHeight="1" x14ac:dyDescent="0.25">
      <c r="A23" s="81"/>
      <c r="B23" s="81"/>
      <c r="C23" s="201"/>
      <c r="D23" s="148" t="s">
        <v>320</v>
      </c>
      <c r="E23" s="148" t="s">
        <v>321</v>
      </c>
      <c r="F23" s="161" t="s">
        <v>16</v>
      </c>
      <c r="G23" s="162" t="s">
        <v>83</v>
      </c>
      <c r="H23" s="162" t="s">
        <v>107</v>
      </c>
      <c r="I23" s="148" t="s">
        <v>296</v>
      </c>
      <c r="J23" s="148" t="s">
        <v>322</v>
      </c>
      <c r="K23" s="163">
        <v>0.1</v>
      </c>
    </row>
    <row r="24" spans="1:12" s="85" customFormat="1" ht="17.25" customHeight="1" x14ac:dyDescent="0.25">
      <c r="A24" s="192" t="s">
        <v>23</v>
      </c>
      <c r="B24" s="193"/>
      <c r="C24" s="193"/>
      <c r="D24" s="193"/>
      <c r="E24" s="193"/>
      <c r="F24" s="193"/>
      <c r="G24" s="193"/>
      <c r="H24" s="193"/>
      <c r="I24" s="193"/>
      <c r="J24" s="194"/>
      <c r="K24" s="155">
        <f>SUM(K18:K23)</f>
        <v>9</v>
      </c>
    </row>
    <row r="25" spans="1:12" s="85" customFormat="1" ht="8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08"/>
    </row>
    <row r="26" spans="1:12" s="85" customFormat="1" ht="18.75" customHeight="1" x14ac:dyDescent="0.25">
      <c r="A26" s="208" t="s">
        <v>305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</row>
    <row r="27" spans="1:12" s="85" customFormat="1" ht="123" customHeight="1" x14ac:dyDescent="0.25">
      <c r="A27" s="165">
        <v>3</v>
      </c>
      <c r="B27" s="166" t="s">
        <v>327</v>
      </c>
      <c r="C27" s="167">
        <v>3.8</v>
      </c>
      <c r="D27" s="148" t="s">
        <v>267</v>
      </c>
      <c r="E27" s="168" t="s">
        <v>297</v>
      </c>
      <c r="F27" s="169" t="s">
        <v>11</v>
      </c>
      <c r="G27" s="169" t="s">
        <v>11</v>
      </c>
      <c r="H27" s="169" t="s">
        <v>12</v>
      </c>
      <c r="I27" s="168" t="s">
        <v>328</v>
      </c>
      <c r="J27" s="168" t="s">
        <v>323</v>
      </c>
      <c r="K27" s="155">
        <v>0.9</v>
      </c>
    </row>
    <row r="28" spans="1:12" s="85" customFormat="1" ht="34.5" customHeight="1" x14ac:dyDescent="0.25">
      <c r="A28" s="182" t="s">
        <v>23</v>
      </c>
      <c r="B28" s="183"/>
      <c r="C28" s="183"/>
      <c r="D28" s="183"/>
      <c r="E28" s="183"/>
      <c r="F28" s="183"/>
      <c r="G28" s="183"/>
      <c r="H28" s="183"/>
      <c r="I28" s="183"/>
      <c r="J28" s="184"/>
      <c r="K28" s="155">
        <f>SUM(K27:K27)</f>
        <v>0.9</v>
      </c>
    </row>
    <row r="29" spans="1:12" s="85" customFormat="1" ht="34.5" customHeight="1" x14ac:dyDescent="0.25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08"/>
    </row>
    <row r="30" spans="1:12" s="85" customFormat="1" ht="34.5" customHeight="1" x14ac:dyDescent="0.25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08"/>
    </row>
    <row r="31" spans="1:12" s="85" customFormat="1" ht="34.5" customHeight="1" x14ac:dyDescent="0.25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08"/>
    </row>
    <row r="32" spans="1:12" s="85" customFormat="1" ht="34.5" customHeight="1" x14ac:dyDescent="0.25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08"/>
    </row>
    <row r="33" spans="1:13" s="85" customFormat="1" ht="34.5" customHeight="1" x14ac:dyDescent="0.25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08"/>
    </row>
    <row r="34" spans="1:13" s="85" customFormat="1" ht="22.5" customHeight="1" x14ac:dyDescent="0.25">
      <c r="A34" s="202"/>
      <c r="B34" s="203"/>
      <c r="C34" s="203"/>
      <c r="D34" s="203"/>
      <c r="E34" s="203"/>
      <c r="F34" s="203"/>
      <c r="G34" s="203"/>
      <c r="H34" s="203"/>
      <c r="I34" s="203"/>
      <c r="J34" s="203"/>
      <c r="K34" s="204"/>
    </row>
    <row r="35" spans="1:13" s="82" customFormat="1" ht="61.5" customHeight="1" x14ac:dyDescent="0.25">
      <c r="A35" s="200" t="s">
        <v>13</v>
      </c>
      <c r="B35" s="185" t="s">
        <v>360</v>
      </c>
      <c r="C35" s="188" t="s">
        <v>24</v>
      </c>
      <c r="D35" s="185" t="s">
        <v>268</v>
      </c>
      <c r="E35" s="109" t="s">
        <v>326</v>
      </c>
      <c r="F35" s="154" t="s">
        <v>13</v>
      </c>
      <c r="G35" s="154" t="s">
        <v>15</v>
      </c>
      <c r="H35" s="154" t="s">
        <v>67</v>
      </c>
      <c r="I35" s="109" t="s">
        <v>130</v>
      </c>
      <c r="J35" s="109" t="s">
        <v>325</v>
      </c>
      <c r="K35" s="151">
        <v>0.9</v>
      </c>
    </row>
    <row r="36" spans="1:13" s="82" customFormat="1" ht="108.75" customHeight="1" x14ac:dyDescent="0.25">
      <c r="A36" s="201"/>
      <c r="B36" s="187"/>
      <c r="C36" s="190"/>
      <c r="D36" s="187"/>
      <c r="E36" s="168" t="s">
        <v>298</v>
      </c>
      <c r="F36" s="154" t="s">
        <v>55</v>
      </c>
      <c r="G36" s="154" t="s">
        <v>20</v>
      </c>
      <c r="H36" s="154" t="s">
        <v>143</v>
      </c>
      <c r="I36" s="168" t="s">
        <v>131</v>
      </c>
      <c r="J36" s="168" t="s">
        <v>19</v>
      </c>
      <c r="K36" s="151">
        <v>1.2</v>
      </c>
    </row>
    <row r="37" spans="1:13" s="82" customFormat="1" ht="21.75" customHeight="1" x14ac:dyDescent="0.25">
      <c r="A37" s="182" t="s">
        <v>23</v>
      </c>
      <c r="B37" s="183"/>
      <c r="C37" s="183"/>
      <c r="D37" s="183"/>
      <c r="E37" s="183"/>
      <c r="F37" s="183"/>
      <c r="G37" s="183"/>
      <c r="H37" s="183"/>
      <c r="I37" s="183"/>
      <c r="J37" s="184"/>
      <c r="K37" s="155">
        <f>SUM(K35:K36)</f>
        <v>2.1</v>
      </c>
    </row>
    <row r="38" spans="1:13" s="82" customFormat="1" ht="18.75" customHeight="1" x14ac:dyDescent="0.25">
      <c r="A38" s="182" t="s">
        <v>129</v>
      </c>
      <c r="B38" s="183"/>
      <c r="C38" s="183"/>
      <c r="D38" s="183"/>
      <c r="E38" s="183"/>
      <c r="F38" s="183"/>
      <c r="G38" s="183"/>
      <c r="H38" s="183"/>
      <c r="I38" s="183"/>
      <c r="J38" s="184"/>
      <c r="K38" s="151">
        <f>SUM(K37+K13+K24+K28)</f>
        <v>40.01</v>
      </c>
      <c r="M38" s="157">
        <f>K13+K24+K28+K37</f>
        <v>40.010000000000005</v>
      </c>
    </row>
    <row r="39" spans="1:13" ht="15.75" customHeight="1" x14ac:dyDescent="0.25">
      <c r="A39" s="171"/>
      <c r="B39" s="172"/>
      <c r="C39" s="172"/>
      <c r="D39" s="172"/>
      <c r="E39" s="171"/>
      <c r="F39" s="171"/>
      <c r="G39" s="171"/>
      <c r="H39" s="171"/>
      <c r="I39" s="171"/>
      <c r="J39" s="171"/>
      <c r="K39" s="173"/>
    </row>
    <row r="40" spans="1:13" s="85" customFormat="1" ht="18.75" customHeight="1" x14ac:dyDescent="0.25">
      <c r="A40" s="174"/>
      <c r="B40" s="174"/>
      <c r="C40" s="174"/>
      <c r="D40" s="174"/>
      <c r="E40" s="174"/>
      <c r="F40" s="174"/>
      <c r="G40" s="174"/>
      <c r="H40" s="175" t="s">
        <v>149</v>
      </c>
      <c r="I40" s="170" t="s">
        <v>148</v>
      </c>
      <c r="J40" s="171"/>
      <c r="K40" s="108"/>
    </row>
    <row r="41" spans="1:13" s="85" customFormat="1" ht="30" customHeight="1" x14ac:dyDescent="0.25">
      <c r="A41" s="174"/>
      <c r="B41" s="191" t="s">
        <v>151</v>
      </c>
      <c r="C41" s="191"/>
      <c r="D41" s="191"/>
      <c r="E41" s="170" t="s">
        <v>150</v>
      </c>
      <c r="F41" s="170"/>
      <c r="G41" s="170"/>
      <c r="H41" s="176" t="s">
        <v>60</v>
      </c>
      <c r="I41" s="177" t="s">
        <v>152</v>
      </c>
      <c r="J41" s="195" t="s">
        <v>61</v>
      </c>
      <c r="K41" s="195"/>
    </row>
    <row r="42" spans="1:13" s="85" customFormat="1" ht="17.25" customHeight="1" x14ac:dyDescent="0.25">
      <c r="A42" s="174"/>
      <c r="B42" s="170"/>
      <c r="C42" s="170"/>
      <c r="D42" s="170"/>
      <c r="E42" s="170"/>
      <c r="F42" s="170"/>
      <c r="G42" s="170"/>
      <c r="H42" s="176" t="s">
        <v>146</v>
      </c>
      <c r="I42" s="170" t="s">
        <v>147</v>
      </c>
      <c r="J42" s="178"/>
      <c r="K42" s="178"/>
    </row>
    <row r="43" spans="1:13" s="85" customFormat="1" ht="20.25" customHeight="1" x14ac:dyDescent="0.25">
      <c r="A43" s="164"/>
      <c r="B43" s="177" t="s">
        <v>171</v>
      </c>
      <c r="C43" s="177"/>
      <c r="D43" s="177" t="s">
        <v>172</v>
      </c>
      <c r="E43" s="177" t="s">
        <v>173</v>
      </c>
      <c r="F43" s="177"/>
      <c r="G43" s="177"/>
      <c r="H43" s="177" t="s">
        <v>174</v>
      </c>
      <c r="I43" s="177" t="s">
        <v>175</v>
      </c>
      <c r="J43" s="177"/>
      <c r="K43" s="179"/>
    </row>
    <row r="44" spans="1:13" s="85" customFormat="1" ht="71.25" customHeight="1" x14ac:dyDescent="0.25">
      <c r="A44" s="174"/>
      <c r="B44" s="174"/>
      <c r="C44" s="174"/>
      <c r="D44" s="171" t="s">
        <v>176</v>
      </c>
      <c r="E44" s="170" t="s">
        <v>177</v>
      </c>
      <c r="F44" s="174"/>
      <c r="G44" s="174"/>
      <c r="H44" s="180"/>
      <c r="I44" s="180"/>
      <c r="J44" s="170"/>
      <c r="K44" s="170"/>
    </row>
  </sheetData>
  <mergeCells count="47">
    <mergeCell ref="C35:C36"/>
    <mergeCell ref="B35:B36"/>
    <mergeCell ref="A35:A36"/>
    <mergeCell ref="A34:K34"/>
    <mergeCell ref="A6:K6"/>
    <mergeCell ref="A7:K7"/>
    <mergeCell ref="A14:K14"/>
    <mergeCell ref="B18:B19"/>
    <mergeCell ref="A26:K26"/>
    <mergeCell ref="A11:A12"/>
    <mergeCell ref="C18:C20"/>
    <mergeCell ref="C21:C23"/>
    <mergeCell ref="J8:J10"/>
    <mergeCell ref="C15:C17"/>
    <mergeCell ref="D15:D17"/>
    <mergeCell ref="E15:H15"/>
    <mergeCell ref="B41:D41"/>
    <mergeCell ref="A13:J13"/>
    <mergeCell ref="J41:K41"/>
    <mergeCell ref="J1:K1"/>
    <mergeCell ref="A3:C3"/>
    <mergeCell ref="H4:I4"/>
    <mergeCell ref="A2:C2"/>
    <mergeCell ref="D4:G4"/>
    <mergeCell ref="A4:C4"/>
    <mergeCell ref="A38:J38"/>
    <mergeCell ref="A24:J24"/>
    <mergeCell ref="E16:E17"/>
    <mergeCell ref="G16:H16"/>
    <mergeCell ref="A37:J37"/>
    <mergeCell ref="J15:J17"/>
    <mergeCell ref="D35:D36"/>
    <mergeCell ref="K8:K10"/>
    <mergeCell ref="E9:E10"/>
    <mergeCell ref="G9:H9"/>
    <mergeCell ref="I8:I10"/>
    <mergeCell ref="A28:J28"/>
    <mergeCell ref="A15:A17"/>
    <mergeCell ref="C8:C10"/>
    <mergeCell ref="D8:D10"/>
    <mergeCell ref="E8:H8"/>
    <mergeCell ref="D18:D20"/>
    <mergeCell ref="K15:K17"/>
    <mergeCell ref="B15:B17"/>
    <mergeCell ref="I15:I17"/>
    <mergeCell ref="A8:A10"/>
    <mergeCell ref="B8:B10"/>
  </mergeCells>
  <pageMargins left="1" right="1" top="0.25" bottom="0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31" zoomScale="115" zoomScaleNormal="115" workbookViewId="0">
      <selection activeCell="A53" sqref="A53:C53"/>
    </sheetView>
  </sheetViews>
  <sheetFormatPr defaultColWidth="9.140625" defaultRowHeight="15" x14ac:dyDescent="0.25"/>
  <cols>
    <col min="1" max="1" width="25.140625" style="82" customWidth="1"/>
    <col min="2" max="2" width="34.5703125" style="82" customWidth="1"/>
    <col min="3" max="3" width="44.7109375" style="82" customWidth="1"/>
    <col min="4" max="4" width="11.28515625" style="83" customWidth="1"/>
    <col min="5" max="5" width="11" style="83" customWidth="1"/>
    <col min="6" max="9" width="0" style="82" hidden="1" customWidth="1"/>
    <col min="10" max="10" width="9.140625" style="82"/>
    <col min="11" max="11" width="11.5703125" style="82" customWidth="1"/>
    <col min="12" max="16384" width="9.140625" style="82"/>
  </cols>
  <sheetData>
    <row r="1" spans="1:11" x14ac:dyDescent="0.25">
      <c r="E1" s="84" t="s">
        <v>136</v>
      </c>
    </row>
    <row r="2" spans="1:11" ht="11.25" customHeight="1" x14ac:dyDescent="0.25">
      <c r="B2" s="216"/>
      <c r="C2" s="216"/>
      <c r="D2" s="216"/>
      <c r="E2" s="216"/>
      <c r="F2" s="85"/>
      <c r="G2" s="85"/>
    </row>
    <row r="3" spans="1:11" ht="13.5" customHeight="1" x14ac:dyDescent="0.25">
      <c r="A3" s="86" t="s">
        <v>332</v>
      </c>
      <c r="B3" s="87"/>
      <c r="C3" s="217"/>
      <c r="D3" s="217"/>
      <c r="E3" s="88"/>
      <c r="F3" s="85"/>
      <c r="G3" s="85"/>
    </row>
    <row r="4" spans="1:11" ht="15" customHeight="1" x14ac:dyDescent="0.25">
      <c r="A4" s="86" t="s">
        <v>333</v>
      </c>
      <c r="B4" s="86"/>
      <c r="C4" s="217"/>
      <c r="D4" s="217"/>
      <c r="E4" s="89"/>
      <c r="F4" s="85"/>
      <c r="G4" s="85"/>
    </row>
    <row r="5" spans="1:11" ht="15" customHeight="1" x14ac:dyDescent="0.25">
      <c r="A5" s="86" t="s">
        <v>334</v>
      </c>
      <c r="B5" s="86"/>
      <c r="C5" s="217"/>
      <c r="D5" s="217"/>
      <c r="E5" s="89"/>
      <c r="F5" s="85"/>
      <c r="G5" s="85"/>
    </row>
    <row r="6" spans="1:11" ht="25.5" customHeight="1" x14ac:dyDescent="0.25">
      <c r="A6" s="218" t="s">
        <v>335</v>
      </c>
      <c r="B6" s="218"/>
      <c r="C6" s="219"/>
      <c r="D6" s="219"/>
      <c r="E6" s="219"/>
      <c r="F6" s="219"/>
      <c r="G6" s="219"/>
      <c r="H6" s="219"/>
      <c r="I6" s="219"/>
      <c r="J6" s="219"/>
    </row>
    <row r="7" spans="1:11" x14ac:dyDescent="0.25">
      <c r="A7" s="181" t="s">
        <v>30</v>
      </c>
      <c r="B7" s="181" t="s">
        <v>31</v>
      </c>
      <c r="C7" s="181" t="s">
        <v>32</v>
      </c>
      <c r="D7" s="213" t="s">
        <v>33</v>
      </c>
      <c r="E7" s="214"/>
      <c r="F7" s="214"/>
      <c r="G7" s="214"/>
      <c r="H7" s="214"/>
      <c r="I7" s="214"/>
      <c r="J7" s="215"/>
    </row>
    <row r="8" spans="1:11" ht="15" customHeight="1" x14ac:dyDescent="0.25">
      <c r="A8" s="181"/>
      <c r="B8" s="181"/>
      <c r="C8" s="181"/>
      <c r="D8" s="90" t="s">
        <v>311</v>
      </c>
      <c r="E8" s="90" t="s">
        <v>311</v>
      </c>
      <c r="J8" s="189" t="s">
        <v>129</v>
      </c>
    </row>
    <row r="9" spans="1:11" x14ac:dyDescent="0.25">
      <c r="A9" s="181"/>
      <c r="B9" s="181"/>
      <c r="C9" s="181"/>
      <c r="D9" s="91" t="s">
        <v>336</v>
      </c>
      <c r="E9" s="91" t="s">
        <v>36</v>
      </c>
      <c r="J9" s="190"/>
    </row>
    <row r="10" spans="1:11" ht="26.25" customHeight="1" x14ac:dyDescent="0.25">
      <c r="A10" s="211" t="s">
        <v>314</v>
      </c>
      <c r="B10" s="211" t="s">
        <v>350</v>
      </c>
      <c r="C10" s="92" t="s">
        <v>168</v>
      </c>
      <c r="D10" s="93">
        <v>7.01</v>
      </c>
      <c r="E10" s="93">
        <v>5</v>
      </c>
      <c r="F10" s="94"/>
      <c r="G10" s="94"/>
      <c r="H10" s="94"/>
      <c r="I10" s="95"/>
      <c r="J10" s="96">
        <f>D10+E10</f>
        <v>12.01</v>
      </c>
      <c r="K10" s="97">
        <f>J10+J11</f>
        <v>22.009999999999998</v>
      </c>
    </row>
    <row r="11" spans="1:11" ht="26.25" customHeight="1" x14ac:dyDescent="0.25">
      <c r="A11" s="212"/>
      <c r="B11" s="212"/>
      <c r="C11" s="92" t="s">
        <v>169</v>
      </c>
      <c r="D11" s="98">
        <v>6.2</v>
      </c>
      <c r="E11" s="93">
        <v>3.8</v>
      </c>
      <c r="F11" s="99">
        <f>SUM(D10:E11)</f>
        <v>22.01</v>
      </c>
      <c r="G11" s="94"/>
      <c r="H11" s="94"/>
      <c r="I11" s="95"/>
      <c r="J11" s="96">
        <f t="shared" ref="J11:J13" si="0">D11+E11</f>
        <v>10</v>
      </c>
    </row>
    <row r="12" spans="1:11" ht="41.25" customHeight="1" x14ac:dyDescent="0.25">
      <c r="A12" s="92" t="s">
        <v>269</v>
      </c>
      <c r="B12" s="100" t="s">
        <v>338</v>
      </c>
      <c r="C12" s="92" t="s">
        <v>339</v>
      </c>
      <c r="D12" s="93">
        <v>3</v>
      </c>
      <c r="E12" s="93">
        <v>3</v>
      </c>
      <c r="F12" s="101">
        <f>SUM(D12:E12)</f>
        <v>6</v>
      </c>
      <c r="G12" s="94"/>
      <c r="H12" s="94"/>
      <c r="I12" s="95"/>
      <c r="J12" s="96">
        <f t="shared" si="0"/>
        <v>6</v>
      </c>
    </row>
    <row r="13" spans="1:11" ht="20.25" customHeight="1" x14ac:dyDescent="0.25">
      <c r="A13" s="229"/>
      <c r="B13" s="230"/>
      <c r="C13" s="231"/>
      <c r="D13" s="102">
        <f>SUM(D10:D12)</f>
        <v>16.21</v>
      </c>
      <c r="E13" s="102">
        <f>SUM(E10:E12)</f>
        <v>11.8</v>
      </c>
      <c r="F13" s="103">
        <f>SUM(D13)</f>
        <v>16.21</v>
      </c>
      <c r="G13" s="87"/>
      <c r="H13" s="87"/>
      <c r="J13" s="104">
        <f t="shared" si="0"/>
        <v>28.01</v>
      </c>
    </row>
    <row r="14" spans="1:11" s="85" customFormat="1" ht="13.5" customHeight="1" x14ac:dyDescent="0.25">
      <c r="A14" s="105"/>
      <c r="B14" s="106"/>
      <c r="C14" s="105"/>
      <c r="D14" s="107"/>
      <c r="E14" s="107"/>
      <c r="F14" s="105"/>
      <c r="G14" s="105"/>
      <c r="H14" s="105"/>
    </row>
    <row r="15" spans="1:11" s="85" customFormat="1" ht="17.25" customHeight="1" x14ac:dyDescent="0.25">
      <c r="A15" s="203" t="s">
        <v>341</v>
      </c>
      <c r="B15" s="203"/>
      <c r="C15" s="232"/>
      <c r="D15" s="233"/>
      <c r="E15" s="108">
        <v>9</v>
      </c>
    </row>
    <row r="16" spans="1:11" x14ac:dyDescent="0.25">
      <c r="A16" s="189" t="s">
        <v>30</v>
      </c>
      <c r="B16" s="189" t="s">
        <v>31</v>
      </c>
      <c r="C16" s="189" t="s">
        <v>32</v>
      </c>
      <c r="D16" s="181" t="s">
        <v>33</v>
      </c>
      <c r="E16" s="181"/>
      <c r="F16" s="181"/>
      <c r="G16" s="181"/>
      <c r="H16" s="181"/>
      <c r="I16" s="181"/>
      <c r="J16" s="181"/>
    </row>
    <row r="17" spans="1:11" ht="15" customHeight="1" x14ac:dyDescent="0.25">
      <c r="A17" s="189"/>
      <c r="B17" s="189"/>
      <c r="C17" s="189"/>
      <c r="D17" s="91" t="s">
        <v>40</v>
      </c>
      <c r="E17" s="91" t="s">
        <v>34</v>
      </c>
      <c r="F17" s="109"/>
      <c r="G17" s="109"/>
      <c r="H17" s="109"/>
      <c r="I17" s="109"/>
      <c r="J17" s="188" t="s">
        <v>312</v>
      </c>
    </row>
    <row r="18" spans="1:11" x14ac:dyDescent="0.25">
      <c r="A18" s="190"/>
      <c r="B18" s="190"/>
      <c r="C18" s="190"/>
      <c r="D18" s="91" t="s">
        <v>336</v>
      </c>
      <c r="E18" s="91" t="s">
        <v>36</v>
      </c>
      <c r="F18" s="109"/>
      <c r="G18" s="109"/>
      <c r="H18" s="109"/>
      <c r="I18" s="109"/>
      <c r="J18" s="190"/>
    </row>
    <row r="19" spans="1:11" ht="27" x14ac:dyDescent="0.25">
      <c r="A19" s="211" t="s">
        <v>270</v>
      </c>
      <c r="B19" s="223" t="s">
        <v>342</v>
      </c>
      <c r="C19" s="92" t="s">
        <v>42</v>
      </c>
      <c r="D19" s="110">
        <v>0.3</v>
      </c>
      <c r="E19" s="110">
        <v>0.3</v>
      </c>
      <c r="F19" s="102">
        <f>SUM(D19:E19)</f>
        <v>0.6</v>
      </c>
      <c r="G19" s="92"/>
      <c r="H19" s="92"/>
      <c r="I19" s="109"/>
      <c r="J19" s="104">
        <f>D19+E19</f>
        <v>0.6</v>
      </c>
    </row>
    <row r="20" spans="1:11" x14ac:dyDescent="0.25">
      <c r="A20" s="242"/>
      <c r="B20" s="224"/>
      <c r="C20" s="92" t="s">
        <v>37</v>
      </c>
      <c r="D20" s="110">
        <v>0.5</v>
      </c>
      <c r="E20" s="110">
        <v>0.5</v>
      </c>
      <c r="F20" s="102">
        <f>SUM(D20:E20)</f>
        <v>1</v>
      </c>
      <c r="G20" s="92"/>
      <c r="H20" s="92"/>
      <c r="I20" s="109"/>
      <c r="J20" s="104">
        <f t="shared" ref="J20:J21" si="1">D20+E20</f>
        <v>1</v>
      </c>
    </row>
    <row r="21" spans="1:11" x14ac:dyDescent="0.25">
      <c r="A21" s="242"/>
      <c r="B21" s="224"/>
      <c r="C21" s="92" t="s">
        <v>38</v>
      </c>
      <c r="D21" s="110">
        <v>0.78</v>
      </c>
      <c r="E21" s="110">
        <v>0.6</v>
      </c>
      <c r="F21" s="102">
        <f>SUM(D21:E21)</f>
        <v>1.38</v>
      </c>
      <c r="G21" s="92"/>
      <c r="H21" s="92"/>
      <c r="I21" s="109"/>
      <c r="J21" s="104">
        <f t="shared" si="1"/>
        <v>1.38</v>
      </c>
    </row>
    <row r="22" spans="1:11" ht="27" x14ac:dyDescent="0.25">
      <c r="A22" s="242"/>
      <c r="B22" s="224"/>
      <c r="C22" s="92" t="s">
        <v>120</v>
      </c>
      <c r="D22" s="102"/>
      <c r="E22" s="102"/>
      <c r="F22" s="92"/>
      <c r="G22" s="92"/>
      <c r="H22" s="92"/>
      <c r="I22" s="109"/>
      <c r="J22" s="96">
        <v>0.4</v>
      </c>
    </row>
    <row r="23" spans="1:11" x14ac:dyDescent="0.25">
      <c r="A23" s="242"/>
      <c r="B23" s="224"/>
      <c r="C23" s="92" t="s">
        <v>128</v>
      </c>
      <c r="D23" s="102"/>
      <c r="E23" s="102"/>
      <c r="F23" s="237">
        <v>1.8</v>
      </c>
      <c r="G23" s="237"/>
      <c r="H23" s="237">
        <v>2.8</v>
      </c>
      <c r="I23" s="237"/>
      <c r="J23" s="111">
        <v>0.8</v>
      </c>
      <c r="K23" s="82">
        <v>4.38</v>
      </c>
    </row>
    <row r="24" spans="1:11" x14ac:dyDescent="0.25">
      <c r="A24" s="242"/>
      <c r="B24" s="112"/>
      <c r="C24" s="92" t="s">
        <v>121</v>
      </c>
      <c r="D24" s="102"/>
      <c r="E24" s="102"/>
      <c r="F24" s="113">
        <f>SUM(D22:E24)</f>
        <v>0</v>
      </c>
      <c r="G24" s="92"/>
      <c r="H24" s="92"/>
      <c r="I24" s="109"/>
      <c r="J24" s="111">
        <v>0.2</v>
      </c>
      <c r="K24" s="82">
        <v>1.72</v>
      </c>
    </row>
    <row r="25" spans="1:11" ht="21.75" customHeight="1" x14ac:dyDescent="0.25">
      <c r="A25" s="242"/>
      <c r="B25" s="211" t="s">
        <v>343</v>
      </c>
      <c r="C25" s="92" t="s">
        <v>56</v>
      </c>
      <c r="D25" s="114"/>
      <c r="E25" s="114"/>
      <c r="F25" s="92"/>
      <c r="G25" s="92"/>
      <c r="H25" s="92"/>
      <c r="I25" s="109"/>
      <c r="J25" s="115">
        <v>0.8</v>
      </c>
      <c r="K25" s="82">
        <v>0.4</v>
      </c>
    </row>
    <row r="26" spans="1:11" ht="18.75" customHeight="1" x14ac:dyDescent="0.25">
      <c r="A26" s="242"/>
      <c r="B26" s="242"/>
      <c r="C26" s="92" t="s">
        <v>337</v>
      </c>
      <c r="D26" s="102"/>
      <c r="E26" s="102"/>
      <c r="F26" s="92"/>
      <c r="G26" s="92"/>
      <c r="H26" s="92"/>
      <c r="I26" s="109"/>
      <c r="J26" s="111">
        <v>0.14000000000000001</v>
      </c>
      <c r="K26" s="82">
        <f>SUM(K23:K25)</f>
        <v>6.5</v>
      </c>
    </row>
    <row r="27" spans="1:11" ht="18.75" customHeight="1" x14ac:dyDescent="0.25">
      <c r="A27" s="242"/>
      <c r="B27" s="242"/>
      <c r="C27" s="92" t="s">
        <v>57</v>
      </c>
      <c r="D27" s="102"/>
      <c r="E27" s="102"/>
      <c r="F27" s="92"/>
      <c r="G27" s="92"/>
      <c r="H27" s="92"/>
      <c r="I27" s="109"/>
      <c r="J27" s="111">
        <v>0.05</v>
      </c>
    </row>
    <row r="28" spans="1:11" ht="18.75" customHeight="1" x14ac:dyDescent="0.25">
      <c r="A28" s="242"/>
      <c r="B28" s="242"/>
      <c r="C28" s="92" t="s">
        <v>117</v>
      </c>
      <c r="D28" s="102"/>
      <c r="E28" s="102"/>
      <c r="F28" s="92"/>
      <c r="G28" s="92"/>
      <c r="H28" s="92"/>
      <c r="I28" s="109"/>
      <c r="J28" s="111">
        <v>0.1</v>
      </c>
    </row>
    <row r="29" spans="1:11" ht="18.75" customHeight="1" x14ac:dyDescent="0.25">
      <c r="A29" s="242"/>
      <c r="B29" s="242"/>
      <c r="C29" s="92" t="s">
        <v>58</v>
      </c>
      <c r="D29" s="102"/>
      <c r="E29" s="102"/>
      <c r="F29" s="92"/>
      <c r="G29" s="92"/>
      <c r="H29" s="92"/>
      <c r="I29" s="109"/>
      <c r="J29" s="111">
        <v>0.03</v>
      </c>
    </row>
    <row r="30" spans="1:11" ht="18.75" customHeight="1" x14ac:dyDescent="0.25">
      <c r="A30" s="242"/>
      <c r="B30" s="242"/>
      <c r="C30" s="92" t="s">
        <v>116</v>
      </c>
      <c r="D30" s="102"/>
      <c r="E30" s="102"/>
      <c r="F30" s="110"/>
      <c r="G30" s="92"/>
      <c r="H30" s="92"/>
      <c r="I30" s="109"/>
      <c r="J30" s="111">
        <v>0.3</v>
      </c>
    </row>
    <row r="31" spans="1:11" ht="18.75" customHeight="1" x14ac:dyDescent="0.25">
      <c r="A31" s="242"/>
      <c r="B31" s="212"/>
      <c r="C31" s="92" t="s">
        <v>306</v>
      </c>
      <c r="D31" s="102"/>
      <c r="E31" s="102"/>
      <c r="F31" s="110">
        <f>SUM(D25:E31)</f>
        <v>0</v>
      </c>
      <c r="G31" s="92"/>
      <c r="H31" s="92"/>
      <c r="I31" s="109"/>
      <c r="J31" s="111">
        <v>0.3</v>
      </c>
      <c r="K31" s="97">
        <f>J25+J26+J27+J28+J29+J30+J31</f>
        <v>1.7200000000000002</v>
      </c>
    </row>
    <row r="32" spans="1:11" ht="36" customHeight="1" x14ac:dyDescent="0.25">
      <c r="A32" s="212"/>
      <c r="B32" s="92" t="s">
        <v>344</v>
      </c>
      <c r="C32" s="92" t="s">
        <v>144</v>
      </c>
      <c r="D32" s="110">
        <v>0.2</v>
      </c>
      <c r="E32" s="110">
        <v>0.2</v>
      </c>
      <c r="F32" s="110">
        <f>SUM(D32:E32)</f>
        <v>0.4</v>
      </c>
      <c r="G32" s="116" t="s">
        <v>129</v>
      </c>
      <c r="H32" s="110">
        <f>SUM(D19:E32)</f>
        <v>3.3800000000000003</v>
      </c>
      <c r="I32" s="109"/>
      <c r="J32" s="96">
        <f>D32+E32</f>
        <v>0.4</v>
      </c>
      <c r="K32" s="82">
        <v>45</v>
      </c>
    </row>
    <row r="33" spans="1:11" ht="20.25" customHeight="1" x14ac:dyDescent="0.25">
      <c r="A33" s="211" t="s">
        <v>271</v>
      </c>
      <c r="B33" s="211" t="s">
        <v>345</v>
      </c>
      <c r="C33" s="117" t="s">
        <v>39</v>
      </c>
      <c r="D33" s="118"/>
      <c r="E33" s="118"/>
      <c r="F33" s="92"/>
      <c r="G33" s="92"/>
      <c r="H33" s="92"/>
      <c r="I33" s="109"/>
      <c r="J33" s="96">
        <v>1.6</v>
      </c>
      <c r="K33" s="82">
        <v>50</v>
      </c>
    </row>
    <row r="34" spans="1:11" ht="27" x14ac:dyDescent="0.25">
      <c r="A34" s="212"/>
      <c r="B34" s="212"/>
      <c r="C34" s="92" t="s">
        <v>125</v>
      </c>
      <c r="D34" s="119"/>
      <c r="E34" s="120"/>
      <c r="F34" s="110">
        <f>SUM(D33:E34)</f>
        <v>0</v>
      </c>
      <c r="G34" s="92"/>
      <c r="H34" s="92"/>
      <c r="I34" s="109"/>
      <c r="J34" s="96">
        <v>0.5</v>
      </c>
      <c r="K34" s="82">
        <v>60</v>
      </c>
    </row>
    <row r="35" spans="1:11" s="125" customFormat="1" ht="27" customHeight="1" x14ac:dyDescent="0.25">
      <c r="A35" s="211" t="s">
        <v>272</v>
      </c>
      <c r="B35" s="211" t="s">
        <v>346</v>
      </c>
      <c r="C35" s="121" t="s">
        <v>145</v>
      </c>
      <c r="D35" s="237">
        <v>0.2</v>
      </c>
      <c r="E35" s="237">
        <v>0.1</v>
      </c>
      <c r="F35" s="122">
        <f>SUM(D35:E36)</f>
        <v>0.30000000000000004</v>
      </c>
      <c r="G35" s="123"/>
      <c r="H35" s="123"/>
      <c r="I35" s="124"/>
      <c r="J35" s="238">
        <f>D35+E35</f>
        <v>0.30000000000000004</v>
      </c>
      <c r="K35" s="125">
        <f>K32+K33+K34</f>
        <v>155</v>
      </c>
    </row>
    <row r="36" spans="1:11" s="125" customFormat="1" ht="36" customHeight="1" x14ac:dyDescent="0.25">
      <c r="A36" s="212"/>
      <c r="B36" s="212"/>
      <c r="C36" s="121" t="s">
        <v>307</v>
      </c>
      <c r="D36" s="237"/>
      <c r="E36" s="237"/>
      <c r="F36" s="122"/>
      <c r="G36" s="123"/>
      <c r="H36" s="123"/>
      <c r="I36" s="124"/>
      <c r="J36" s="239"/>
    </row>
    <row r="37" spans="1:11" ht="30" customHeight="1" x14ac:dyDescent="0.25">
      <c r="A37" s="211" t="s">
        <v>273</v>
      </c>
      <c r="B37" s="210" t="s">
        <v>347</v>
      </c>
      <c r="C37" s="92" t="s">
        <v>308</v>
      </c>
      <c r="D37" s="118"/>
      <c r="E37" s="126"/>
      <c r="F37" s="92"/>
      <c r="G37" s="92"/>
      <c r="H37" s="92"/>
      <c r="I37" s="109"/>
      <c r="J37" s="240">
        <v>0.1</v>
      </c>
    </row>
    <row r="38" spans="1:11" ht="19.5" customHeight="1" x14ac:dyDescent="0.25">
      <c r="A38" s="212"/>
      <c r="B38" s="210"/>
      <c r="C38" s="92" t="s">
        <v>309</v>
      </c>
      <c r="D38" s="119"/>
      <c r="E38" s="120"/>
      <c r="F38" s="110">
        <f>SUM(D37)</f>
        <v>0</v>
      </c>
      <c r="G38" s="116" t="s">
        <v>129</v>
      </c>
      <c r="H38" s="110">
        <f>SUM(D33:E38)</f>
        <v>0.30000000000000004</v>
      </c>
      <c r="I38" s="109"/>
      <c r="J38" s="241"/>
    </row>
    <row r="39" spans="1:11" ht="19.5" customHeight="1" x14ac:dyDescent="0.25">
      <c r="A39" s="121"/>
      <c r="B39" s="121"/>
      <c r="C39" s="92"/>
      <c r="D39" s="110">
        <f>SUM(D19:D38)</f>
        <v>1.98</v>
      </c>
      <c r="E39" s="110">
        <f>SUM(E19:E38)</f>
        <v>1.7</v>
      </c>
      <c r="F39" s="110">
        <f t="shared" ref="F39:I39" si="2">SUM(F19:F38)</f>
        <v>5.48</v>
      </c>
      <c r="G39" s="110">
        <f t="shared" si="2"/>
        <v>0</v>
      </c>
      <c r="H39" s="110">
        <f t="shared" si="2"/>
        <v>6.4799999999999995</v>
      </c>
      <c r="I39" s="110">
        <f t="shared" si="2"/>
        <v>0</v>
      </c>
      <c r="J39" s="93">
        <f>SUM(J19:J37)</f>
        <v>9</v>
      </c>
    </row>
    <row r="40" spans="1:11" s="85" customFormat="1" ht="8.25" customHeight="1" x14ac:dyDescent="0.25">
      <c r="A40" s="105"/>
      <c r="B40" s="105"/>
      <c r="C40" s="105"/>
      <c r="F40" s="105"/>
      <c r="G40" s="127" t="s">
        <v>153</v>
      </c>
      <c r="H40" s="105"/>
    </row>
    <row r="41" spans="1:11" s="85" customFormat="1" ht="27" customHeight="1" x14ac:dyDescent="0.25">
      <c r="A41" s="218" t="s">
        <v>351</v>
      </c>
      <c r="B41" s="218"/>
      <c r="C41" s="218"/>
      <c r="D41" s="218"/>
      <c r="E41" s="218"/>
      <c r="F41" s="218"/>
      <c r="G41" s="218"/>
      <c r="H41" s="218"/>
      <c r="I41" s="218"/>
      <c r="J41" s="218"/>
    </row>
    <row r="42" spans="1:11" x14ac:dyDescent="0.25">
      <c r="A42" s="188" t="s">
        <v>30</v>
      </c>
      <c r="B42" s="188" t="s">
        <v>31</v>
      </c>
      <c r="C42" s="188" t="s">
        <v>32</v>
      </c>
      <c r="D42" s="234" t="s">
        <v>33</v>
      </c>
      <c r="E42" s="235"/>
      <c r="F42" s="235"/>
      <c r="G42" s="235"/>
      <c r="H42" s="235"/>
      <c r="I42" s="235"/>
      <c r="J42" s="236"/>
    </row>
    <row r="43" spans="1:11" ht="15" customHeight="1" x14ac:dyDescent="0.25">
      <c r="A43" s="189"/>
      <c r="B43" s="189"/>
      <c r="C43" s="189"/>
      <c r="D43" s="91" t="s">
        <v>40</v>
      </c>
      <c r="E43" s="91" t="s">
        <v>34</v>
      </c>
      <c r="J43" s="188" t="s">
        <v>312</v>
      </c>
    </row>
    <row r="44" spans="1:11" x14ac:dyDescent="0.25">
      <c r="A44" s="190"/>
      <c r="B44" s="190"/>
      <c r="C44" s="190"/>
      <c r="D44" s="91" t="s">
        <v>35</v>
      </c>
      <c r="E44" s="91" t="s">
        <v>36</v>
      </c>
      <c r="J44" s="190"/>
    </row>
    <row r="45" spans="1:11" ht="53.25" customHeight="1" x14ac:dyDescent="0.25">
      <c r="A45" s="128" t="s">
        <v>274</v>
      </c>
      <c r="B45" s="128" t="s">
        <v>348</v>
      </c>
      <c r="C45" s="128" t="s">
        <v>310</v>
      </c>
      <c r="D45" s="93">
        <v>0.45</v>
      </c>
      <c r="E45" s="93">
        <v>0.45</v>
      </c>
      <c r="F45" s="99">
        <f>SUM(D45:E45)</f>
        <v>0.9</v>
      </c>
      <c r="G45" s="129"/>
      <c r="H45" s="129"/>
      <c r="I45" s="130"/>
      <c r="J45" s="96">
        <f>D45+E45</f>
        <v>0.9</v>
      </c>
    </row>
    <row r="46" spans="1:11" ht="29.25" customHeight="1" x14ac:dyDescent="0.25">
      <c r="A46" s="226" t="s">
        <v>313</v>
      </c>
      <c r="B46" s="227"/>
      <c r="C46" s="228"/>
      <c r="D46" s="93">
        <f>SUM(D45)</f>
        <v>0.45</v>
      </c>
      <c r="E46" s="93">
        <f t="shared" ref="E46:J46" si="3">SUM(E45)</f>
        <v>0.45</v>
      </c>
      <c r="F46" s="93">
        <f t="shared" si="3"/>
        <v>0.9</v>
      </c>
      <c r="G46" s="93">
        <f t="shared" si="3"/>
        <v>0</v>
      </c>
      <c r="H46" s="93">
        <f t="shared" si="3"/>
        <v>0</v>
      </c>
      <c r="I46" s="93">
        <f t="shared" si="3"/>
        <v>0</v>
      </c>
      <c r="J46" s="93">
        <f t="shared" si="3"/>
        <v>0.9</v>
      </c>
    </row>
    <row r="47" spans="1:11" ht="21.75" customHeight="1" x14ac:dyDescent="0.25">
      <c r="A47" s="218" t="s">
        <v>352</v>
      </c>
      <c r="B47" s="218"/>
      <c r="C47" s="217" t="s">
        <v>353</v>
      </c>
      <c r="D47" s="217"/>
      <c r="E47" s="217"/>
      <c r="F47" s="217"/>
      <c r="G47" s="217"/>
      <c r="H47" s="217"/>
      <c r="I47" s="217"/>
      <c r="J47" s="217"/>
    </row>
    <row r="48" spans="1:11" x14ac:dyDescent="0.25">
      <c r="A48" s="223" t="s">
        <v>30</v>
      </c>
      <c r="B48" s="223" t="s">
        <v>31</v>
      </c>
      <c r="C48" s="223" t="s">
        <v>32</v>
      </c>
      <c r="D48" s="229" t="s">
        <v>33</v>
      </c>
      <c r="E48" s="230"/>
      <c r="F48" s="230"/>
      <c r="G48" s="230"/>
      <c r="H48" s="230"/>
      <c r="I48" s="230"/>
      <c r="J48" s="231"/>
    </row>
    <row r="49" spans="1:10" ht="15" customHeight="1" x14ac:dyDescent="0.25">
      <c r="A49" s="224"/>
      <c r="B49" s="224"/>
      <c r="C49" s="224"/>
      <c r="D49" s="131" t="s">
        <v>41</v>
      </c>
      <c r="E49" s="131" t="s">
        <v>34</v>
      </c>
      <c r="F49" s="87"/>
      <c r="G49" s="87"/>
      <c r="H49" s="87"/>
      <c r="J49" s="189" t="s">
        <v>312</v>
      </c>
    </row>
    <row r="50" spans="1:10" x14ac:dyDescent="0.25">
      <c r="A50" s="225"/>
      <c r="B50" s="225"/>
      <c r="C50" s="225"/>
      <c r="D50" s="116" t="s">
        <v>336</v>
      </c>
      <c r="E50" s="116" t="s">
        <v>36</v>
      </c>
      <c r="F50" s="87"/>
      <c r="G50" s="87"/>
      <c r="H50" s="87"/>
      <c r="J50" s="190"/>
    </row>
    <row r="51" spans="1:10" ht="50.25" customHeight="1" x14ac:dyDescent="0.25">
      <c r="A51" s="211" t="s">
        <v>349</v>
      </c>
      <c r="B51" s="121" t="s">
        <v>355</v>
      </c>
      <c r="C51" s="121" t="s">
        <v>340</v>
      </c>
      <c r="D51" s="132"/>
      <c r="E51" s="133"/>
      <c r="F51" s="87"/>
      <c r="G51" s="87"/>
      <c r="H51" s="87"/>
      <c r="J51" s="96">
        <v>0.9</v>
      </c>
    </row>
    <row r="52" spans="1:10" ht="40.5" x14ac:dyDescent="0.25">
      <c r="A52" s="212"/>
      <c r="B52" s="121" t="s">
        <v>133</v>
      </c>
      <c r="C52" s="121" t="s">
        <v>324</v>
      </c>
      <c r="D52" s="132"/>
      <c r="E52" s="133"/>
      <c r="F52" s="87"/>
      <c r="G52" s="87"/>
      <c r="H52" s="87"/>
      <c r="J52" s="96">
        <v>1.2</v>
      </c>
    </row>
    <row r="53" spans="1:10" ht="19.5" customHeight="1" x14ac:dyDescent="0.25">
      <c r="A53" s="226" t="s">
        <v>313</v>
      </c>
      <c r="B53" s="227"/>
      <c r="C53" s="228"/>
      <c r="D53" s="134"/>
      <c r="E53" s="135"/>
      <c r="F53" s="87"/>
      <c r="G53" s="87"/>
      <c r="H53" s="87"/>
      <c r="J53" s="96">
        <f>SUM(J51:J52)</f>
        <v>2.1</v>
      </c>
    </row>
    <row r="54" spans="1:10" s="136" customFormat="1" ht="22.5" customHeight="1" x14ac:dyDescent="0.25">
      <c r="A54" s="220" t="s">
        <v>354</v>
      </c>
      <c r="B54" s="221"/>
      <c r="C54" s="222"/>
      <c r="D54" s="102">
        <f t="shared" ref="D54:J54" si="4">D13+D39+D46+D53</f>
        <v>18.64</v>
      </c>
      <c r="E54" s="102">
        <f t="shared" si="4"/>
        <v>13.95</v>
      </c>
      <c r="F54" s="102">
        <f t="shared" si="4"/>
        <v>22.59</v>
      </c>
      <c r="G54" s="102">
        <f t="shared" si="4"/>
        <v>0</v>
      </c>
      <c r="H54" s="102">
        <f t="shared" si="4"/>
        <v>6.4799999999999995</v>
      </c>
      <c r="I54" s="102">
        <f t="shared" si="4"/>
        <v>0</v>
      </c>
      <c r="J54" s="102">
        <f t="shared" si="4"/>
        <v>40.010000000000005</v>
      </c>
    </row>
    <row r="55" spans="1:10" x14ac:dyDescent="0.25">
      <c r="A55" s="87"/>
      <c r="B55" s="87"/>
      <c r="C55" s="87"/>
      <c r="D55" s="137"/>
      <c r="E55" s="137"/>
    </row>
    <row r="56" spans="1:10" x14ac:dyDescent="0.25">
      <c r="A56" s="87"/>
      <c r="B56" s="87"/>
      <c r="C56" s="87"/>
      <c r="D56" s="137"/>
      <c r="E56" s="137"/>
    </row>
  </sheetData>
  <mergeCells count="53">
    <mergeCell ref="A37:A38"/>
    <mergeCell ref="B19:B23"/>
    <mergeCell ref="B10:B11"/>
    <mergeCell ref="A10:A11"/>
    <mergeCell ref="D42:J42"/>
    <mergeCell ref="J43:J44"/>
    <mergeCell ref="D48:J48"/>
    <mergeCell ref="F23:G23"/>
    <mergeCell ref="H23:I23"/>
    <mergeCell ref="J35:J36"/>
    <mergeCell ref="J37:J38"/>
    <mergeCell ref="A41:J41"/>
    <mergeCell ref="D35:D36"/>
    <mergeCell ref="E35:E36"/>
    <mergeCell ref="A19:A32"/>
    <mergeCell ref="B25:B31"/>
    <mergeCell ref="B35:B36"/>
    <mergeCell ref="B33:B34"/>
    <mergeCell ref="A54:C54"/>
    <mergeCell ref="B48:B50"/>
    <mergeCell ref="C48:C50"/>
    <mergeCell ref="A48:A50"/>
    <mergeCell ref="C42:C44"/>
    <mergeCell ref="A42:A44"/>
    <mergeCell ref="B42:B44"/>
    <mergeCell ref="A51:A52"/>
    <mergeCell ref="A53:C53"/>
    <mergeCell ref="A47:B47"/>
    <mergeCell ref="C47:J47"/>
    <mergeCell ref="J49:J50"/>
    <mergeCell ref="A46:C46"/>
    <mergeCell ref="B2:E2"/>
    <mergeCell ref="C4:D4"/>
    <mergeCell ref="C5:D5"/>
    <mergeCell ref="C3:D3"/>
    <mergeCell ref="A6:B6"/>
    <mergeCell ref="C6:J6"/>
    <mergeCell ref="B37:B38"/>
    <mergeCell ref="B16:B18"/>
    <mergeCell ref="A33:A34"/>
    <mergeCell ref="A35:A36"/>
    <mergeCell ref="D7:J7"/>
    <mergeCell ref="J8:J9"/>
    <mergeCell ref="D16:J16"/>
    <mergeCell ref="J17:J18"/>
    <mergeCell ref="A15:B15"/>
    <mergeCell ref="A13:C13"/>
    <mergeCell ref="C16:C18"/>
    <mergeCell ref="C15:D15"/>
    <mergeCell ref="A16:A18"/>
    <mergeCell ref="A7:A9"/>
    <mergeCell ref="B7:B9"/>
    <mergeCell ref="C7:C9"/>
  </mergeCells>
  <pageMargins left="1" right="1" top="0.5" bottom="0.25" header="0.3" footer="0.3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3" workbookViewId="0">
      <selection activeCell="A9" sqref="A9"/>
    </sheetView>
  </sheetViews>
  <sheetFormatPr defaultColWidth="9.140625" defaultRowHeight="15" x14ac:dyDescent="0.25"/>
  <cols>
    <col min="1" max="1" width="43.7109375" style="65" customWidth="1"/>
    <col min="2" max="2" width="13.5703125" style="65" customWidth="1"/>
    <col min="3" max="3" width="15.7109375" style="65" customWidth="1"/>
    <col min="4" max="4" width="15.5703125" style="65" customWidth="1"/>
    <col min="5" max="7" width="13.5703125" style="65" customWidth="1"/>
    <col min="8" max="16384" width="9.140625" style="65"/>
  </cols>
  <sheetData>
    <row r="1" spans="1:7" ht="15.75" customHeight="1" x14ac:dyDescent="0.25">
      <c r="G1" s="66" t="s">
        <v>166</v>
      </c>
    </row>
    <row r="2" spans="1:7" s="264" customFormat="1" ht="15.75" x14ac:dyDescent="0.25">
      <c r="A2" s="67" t="s">
        <v>165</v>
      </c>
    </row>
    <row r="3" spans="1:7" x14ac:dyDescent="0.25">
      <c r="A3" s="68"/>
    </row>
    <row r="4" spans="1:7" ht="15.75" x14ac:dyDescent="0.25">
      <c r="A4" s="263" t="s">
        <v>164</v>
      </c>
      <c r="B4" s="263"/>
      <c r="C4" s="263"/>
      <c r="D4" s="263"/>
      <c r="E4" s="263"/>
      <c r="F4" s="263"/>
      <c r="G4" s="263"/>
    </row>
    <row r="5" spans="1:7" ht="18.75" x14ac:dyDescent="0.25">
      <c r="A5" s="69"/>
      <c r="B5" s="70"/>
      <c r="C5" s="70"/>
      <c r="D5" s="70"/>
      <c r="E5" s="70"/>
      <c r="G5" s="71" t="s">
        <v>289</v>
      </c>
    </row>
    <row r="6" spans="1:7" ht="18.75" customHeight="1" x14ac:dyDescent="0.25">
      <c r="A6" s="244" t="s">
        <v>163</v>
      </c>
      <c r="B6" s="246" t="s">
        <v>162</v>
      </c>
      <c r="C6" s="246" t="s">
        <v>161</v>
      </c>
      <c r="D6" s="246" t="s">
        <v>160</v>
      </c>
      <c r="E6" s="247" t="s">
        <v>159</v>
      </c>
      <c r="F6" s="247"/>
      <c r="G6" s="247"/>
    </row>
    <row r="7" spans="1:7" ht="47.25" x14ac:dyDescent="0.25">
      <c r="A7" s="245"/>
      <c r="B7" s="246"/>
      <c r="C7" s="246"/>
      <c r="D7" s="246"/>
      <c r="E7" s="80" t="s">
        <v>158</v>
      </c>
      <c r="F7" s="80" t="s">
        <v>157</v>
      </c>
      <c r="G7" s="74" t="s">
        <v>129</v>
      </c>
    </row>
    <row r="8" spans="1:7" ht="38.25" customHeight="1" x14ac:dyDescent="0.25">
      <c r="A8" s="73" t="s">
        <v>365</v>
      </c>
      <c r="B8" s="74">
        <v>2019</v>
      </c>
      <c r="C8" s="75">
        <v>60.44</v>
      </c>
      <c r="D8" s="75">
        <v>28.65</v>
      </c>
      <c r="E8" s="75">
        <v>0.39</v>
      </c>
      <c r="F8" s="75">
        <v>28.93</v>
      </c>
      <c r="G8" s="75">
        <f t="shared" ref="G8:G13" si="0">SUM(E8:F8)</f>
        <v>29.32</v>
      </c>
    </row>
    <row r="9" spans="1:7" ht="41.25" customHeight="1" x14ac:dyDescent="0.25">
      <c r="A9" s="73" t="s">
        <v>366</v>
      </c>
      <c r="B9" s="74">
        <v>2019</v>
      </c>
      <c r="C9" s="75">
        <v>4.71</v>
      </c>
      <c r="D9" s="75">
        <v>1.31</v>
      </c>
      <c r="E9" s="75">
        <v>0</v>
      </c>
      <c r="F9" s="75">
        <v>3.22</v>
      </c>
      <c r="G9" s="75">
        <f t="shared" si="0"/>
        <v>3.22</v>
      </c>
    </row>
    <row r="10" spans="1:7" ht="45" customHeight="1" x14ac:dyDescent="0.25">
      <c r="A10" s="73" t="s">
        <v>362</v>
      </c>
      <c r="B10" s="74">
        <v>2019</v>
      </c>
      <c r="C10" s="75">
        <v>14.85</v>
      </c>
      <c r="D10" s="75">
        <v>6.8</v>
      </c>
      <c r="E10" s="75">
        <v>0</v>
      </c>
      <c r="F10" s="75">
        <v>7.74</v>
      </c>
      <c r="G10" s="75">
        <f t="shared" si="0"/>
        <v>7.74</v>
      </c>
    </row>
    <row r="11" spans="1:7" ht="51" customHeight="1" x14ac:dyDescent="0.25">
      <c r="A11" s="73" t="s">
        <v>361</v>
      </c>
      <c r="B11" s="74">
        <v>2019</v>
      </c>
      <c r="C11" s="75">
        <v>14.53</v>
      </c>
      <c r="D11" s="75">
        <v>10.98</v>
      </c>
      <c r="E11" s="75">
        <v>0</v>
      </c>
      <c r="F11" s="76">
        <v>1.4</v>
      </c>
      <c r="G11" s="75">
        <f t="shared" si="0"/>
        <v>1.4</v>
      </c>
    </row>
    <row r="12" spans="1:7" ht="52.5" customHeight="1" x14ac:dyDescent="0.25">
      <c r="A12" s="73" t="s">
        <v>363</v>
      </c>
      <c r="B12" s="74">
        <v>2015</v>
      </c>
      <c r="C12" s="75">
        <v>98.39</v>
      </c>
      <c r="D12" s="75">
        <v>74.78</v>
      </c>
      <c r="E12" s="75">
        <v>0</v>
      </c>
      <c r="F12" s="75">
        <v>8.16</v>
      </c>
      <c r="G12" s="75">
        <f t="shared" si="0"/>
        <v>8.16</v>
      </c>
    </row>
    <row r="13" spans="1:7" ht="47.25" customHeight="1" x14ac:dyDescent="0.25">
      <c r="A13" s="73" t="s">
        <v>364</v>
      </c>
      <c r="B13" s="74">
        <v>2016</v>
      </c>
      <c r="C13" s="75">
        <v>1.85</v>
      </c>
      <c r="D13" s="75">
        <v>1.32</v>
      </c>
      <c r="E13" s="75">
        <v>0</v>
      </c>
      <c r="F13" s="75">
        <v>0.15</v>
      </c>
      <c r="G13" s="75">
        <f t="shared" si="0"/>
        <v>0.15</v>
      </c>
    </row>
    <row r="14" spans="1:7" ht="21" customHeight="1" x14ac:dyDescent="0.25">
      <c r="A14" s="265" t="s">
        <v>129</v>
      </c>
      <c r="B14" s="72"/>
      <c r="C14" s="77">
        <f>SUM(C8:C13)</f>
        <v>194.76999999999998</v>
      </c>
      <c r="D14" s="77">
        <f>SUM(D8:D13)</f>
        <v>123.83999999999999</v>
      </c>
      <c r="E14" s="77">
        <f>SUM(E8:E13)</f>
        <v>0.39</v>
      </c>
      <c r="F14" s="77">
        <f>SUM(F8:F13)</f>
        <v>49.6</v>
      </c>
      <c r="G14" s="77">
        <f>SUM(G8:G13)</f>
        <v>49.99</v>
      </c>
    </row>
    <row r="15" spans="1:7" ht="9" customHeight="1" x14ac:dyDescent="0.25"/>
    <row r="16" spans="1:7" x14ac:dyDescent="0.25">
      <c r="A16" s="65" t="s">
        <v>285</v>
      </c>
      <c r="D16" s="65" t="s">
        <v>288</v>
      </c>
    </row>
    <row r="18" spans="1:4" ht="19.5" customHeight="1" x14ac:dyDescent="0.25">
      <c r="A18" s="243" t="s">
        <v>286</v>
      </c>
      <c r="B18" s="243"/>
      <c r="C18" s="243"/>
      <c r="D18" s="78">
        <v>49.99</v>
      </c>
    </row>
    <row r="19" spans="1:4" ht="19.5" customHeight="1" x14ac:dyDescent="0.25">
      <c r="A19" s="243" t="s">
        <v>287</v>
      </c>
      <c r="B19" s="243"/>
      <c r="C19" s="243"/>
      <c r="D19" s="78">
        <v>40.01</v>
      </c>
    </row>
    <row r="20" spans="1:4" ht="19.5" customHeight="1" x14ac:dyDescent="0.25">
      <c r="A20" s="243" t="s">
        <v>129</v>
      </c>
      <c r="B20" s="243"/>
      <c r="C20" s="243"/>
      <c r="D20" s="79">
        <v>90</v>
      </c>
    </row>
  </sheetData>
  <mergeCells count="9">
    <mergeCell ref="A18:C18"/>
    <mergeCell ref="A19:C19"/>
    <mergeCell ref="A20:C20"/>
    <mergeCell ref="A4:G4"/>
    <mergeCell ref="A6:A7"/>
    <mergeCell ref="B6:B7"/>
    <mergeCell ref="C6:C7"/>
    <mergeCell ref="D6:D7"/>
    <mergeCell ref="E6:G6"/>
  </mergeCells>
  <pageMargins left="0.7" right="0.7" top="0.75" bottom="0.7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7" workbookViewId="0">
      <selection activeCell="C8" sqref="C8:C14"/>
    </sheetView>
  </sheetViews>
  <sheetFormatPr defaultColWidth="9.140625" defaultRowHeight="15" x14ac:dyDescent="0.25"/>
  <cols>
    <col min="1" max="1" width="10.5703125" style="2" customWidth="1"/>
    <col min="2" max="2" width="69.7109375" style="3" customWidth="1"/>
    <col min="3" max="3" width="18.5703125" style="3" customWidth="1"/>
    <col min="4" max="4" width="12.5703125" style="54" customWidth="1"/>
    <col min="5" max="6" width="0" style="54" hidden="1" customWidth="1"/>
    <col min="7" max="7" width="15.140625" style="54" customWidth="1"/>
    <col min="8" max="16384" width="9.140625" style="3"/>
  </cols>
  <sheetData>
    <row r="1" spans="1:7" x14ac:dyDescent="0.25">
      <c r="C1" s="252" t="s">
        <v>48</v>
      </c>
      <c r="D1" s="252"/>
      <c r="E1" s="252"/>
      <c r="F1" s="252"/>
      <c r="G1" s="252"/>
    </row>
    <row r="2" spans="1:7" x14ac:dyDescent="0.25">
      <c r="C2" s="4"/>
    </row>
    <row r="3" spans="1:7" x14ac:dyDescent="0.25">
      <c r="C3" s="4"/>
    </row>
    <row r="4" spans="1:7" x14ac:dyDescent="0.25">
      <c r="A4" s="248" t="s">
        <v>316</v>
      </c>
      <c r="B4" s="248"/>
      <c r="C4" s="248"/>
      <c r="D4" s="57"/>
      <c r="E4" s="57"/>
      <c r="F4" s="57"/>
      <c r="G4" s="57"/>
    </row>
    <row r="5" spans="1:7" x14ac:dyDescent="0.25">
      <c r="A5" s="248"/>
      <c r="B5" s="248"/>
      <c r="C5" s="248"/>
      <c r="D5" s="57"/>
      <c r="E5" s="57"/>
      <c r="F5" s="57"/>
      <c r="G5" s="57"/>
    </row>
    <row r="6" spans="1:7" ht="24.75" customHeight="1" x14ac:dyDescent="0.25">
      <c r="A6" s="249" t="s">
        <v>49</v>
      </c>
      <c r="B6" s="249"/>
      <c r="C6" s="249"/>
      <c r="D6" s="58"/>
      <c r="E6" s="58"/>
      <c r="F6" s="58"/>
      <c r="G6" s="58"/>
    </row>
    <row r="7" spans="1:7" ht="36" customHeight="1" x14ac:dyDescent="0.25">
      <c r="A7" s="5" t="s">
        <v>50</v>
      </c>
      <c r="B7" s="5" t="s">
        <v>51</v>
      </c>
      <c r="C7" s="6" t="s">
        <v>52</v>
      </c>
      <c r="D7" s="53" t="s">
        <v>275</v>
      </c>
      <c r="E7" s="5" t="s">
        <v>118</v>
      </c>
      <c r="F7" s="53"/>
      <c r="G7" s="53" t="s">
        <v>276</v>
      </c>
    </row>
    <row r="8" spans="1:7" ht="37.5" customHeight="1" x14ac:dyDescent="0.25">
      <c r="A8" s="7">
        <v>1</v>
      </c>
      <c r="B8" s="8" t="s">
        <v>315</v>
      </c>
      <c r="C8" s="266">
        <v>3.51</v>
      </c>
      <c r="D8" s="21" t="s">
        <v>278</v>
      </c>
      <c r="E8" s="51">
        <f>SUM(C8:C10)</f>
        <v>7.01</v>
      </c>
      <c r="F8" s="21"/>
      <c r="G8" s="21" t="s">
        <v>277</v>
      </c>
    </row>
    <row r="9" spans="1:7" ht="37.5" customHeight="1" x14ac:dyDescent="0.25">
      <c r="A9" s="7">
        <v>2</v>
      </c>
      <c r="B9" s="9" t="s">
        <v>155</v>
      </c>
      <c r="C9" s="266">
        <v>2</v>
      </c>
      <c r="D9" s="21" t="s">
        <v>278</v>
      </c>
      <c r="E9" s="51">
        <f>SUM(C9:C11)</f>
        <v>4.5</v>
      </c>
      <c r="F9" s="21"/>
      <c r="G9" s="21" t="s">
        <v>277</v>
      </c>
    </row>
    <row r="10" spans="1:7" s="10" customFormat="1" ht="37.5" customHeight="1" x14ac:dyDescent="0.25">
      <c r="A10" s="7">
        <v>3</v>
      </c>
      <c r="B10" s="9" t="s">
        <v>367</v>
      </c>
      <c r="C10" s="266">
        <v>1.5</v>
      </c>
      <c r="D10" s="55" t="s">
        <v>35</v>
      </c>
      <c r="E10" s="52">
        <f>SUM(C11)</f>
        <v>1</v>
      </c>
      <c r="F10" s="55"/>
      <c r="G10" s="55" t="s">
        <v>35</v>
      </c>
    </row>
    <row r="11" spans="1:7" s="10" customFormat="1" ht="37.5" customHeight="1" x14ac:dyDescent="0.25">
      <c r="A11" s="7">
        <v>4</v>
      </c>
      <c r="B11" s="11" t="s">
        <v>154</v>
      </c>
      <c r="C11" s="266">
        <v>1</v>
      </c>
      <c r="D11" s="55" t="s">
        <v>36</v>
      </c>
      <c r="E11" s="52"/>
      <c r="F11" s="55"/>
      <c r="G11" s="55" t="s">
        <v>36</v>
      </c>
    </row>
    <row r="12" spans="1:7" s="10" customFormat="1" ht="37.5" customHeight="1" x14ac:dyDescent="0.25">
      <c r="A12" s="7">
        <v>5</v>
      </c>
      <c r="B12" s="19" t="s">
        <v>170</v>
      </c>
      <c r="C12" s="267">
        <v>1</v>
      </c>
      <c r="D12" s="55" t="s">
        <v>279</v>
      </c>
      <c r="E12" s="52"/>
      <c r="F12" s="55"/>
      <c r="G12" s="55" t="s">
        <v>280</v>
      </c>
    </row>
    <row r="13" spans="1:7" s="10" customFormat="1" ht="37.5" customHeight="1" x14ac:dyDescent="0.25">
      <c r="A13" s="7">
        <v>6</v>
      </c>
      <c r="B13" s="11" t="s">
        <v>156</v>
      </c>
      <c r="C13" s="266">
        <v>3</v>
      </c>
      <c r="D13" s="55" t="s">
        <v>282</v>
      </c>
      <c r="E13" s="52"/>
      <c r="F13" s="55"/>
      <c r="G13" s="55" t="s">
        <v>282</v>
      </c>
    </row>
    <row r="14" spans="1:7" ht="37.5" customHeight="1" x14ac:dyDescent="0.25">
      <c r="A14" s="250" t="s">
        <v>129</v>
      </c>
      <c r="B14" s="251"/>
      <c r="C14" s="268">
        <f>SUM(C8:C13)</f>
        <v>12.01</v>
      </c>
      <c r="D14" s="21"/>
      <c r="E14" s="51" t="s">
        <v>129</v>
      </c>
      <c r="F14" s="12">
        <f>SUM(C8:C11)</f>
        <v>8.01</v>
      </c>
      <c r="G14" s="21"/>
    </row>
    <row r="15" spans="1:7" ht="19.5" customHeight="1" x14ac:dyDescent="0.25"/>
  </sheetData>
  <mergeCells count="4">
    <mergeCell ref="A4:C5"/>
    <mergeCell ref="A6:C6"/>
    <mergeCell ref="A14:B14"/>
    <mergeCell ref="C1:G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7" workbookViewId="0">
      <selection activeCell="A13" sqref="A13:B13"/>
    </sheetView>
  </sheetViews>
  <sheetFormatPr defaultColWidth="9.140625" defaultRowHeight="15" x14ac:dyDescent="0.25"/>
  <cols>
    <col min="1" max="1" width="10.5703125" style="2" customWidth="1"/>
    <col min="2" max="2" width="69.7109375" style="3" customWidth="1"/>
    <col min="3" max="3" width="18.5703125" style="3" customWidth="1"/>
    <col min="4" max="4" width="12.5703125" style="3" customWidth="1"/>
    <col min="5" max="5" width="0" style="3" hidden="1" customWidth="1"/>
    <col min="6" max="6" width="13.42578125" style="3" customWidth="1"/>
    <col min="7" max="16384" width="9.140625" style="3"/>
  </cols>
  <sheetData>
    <row r="1" spans="1:6" x14ac:dyDescent="0.25">
      <c r="C1" s="252" t="s">
        <v>53</v>
      </c>
      <c r="D1" s="252"/>
      <c r="E1" s="252"/>
      <c r="F1" s="252"/>
    </row>
    <row r="2" spans="1:6" x14ac:dyDescent="0.25">
      <c r="C2" s="4"/>
    </row>
    <row r="3" spans="1:6" x14ac:dyDescent="0.25">
      <c r="C3" s="4"/>
    </row>
    <row r="4" spans="1:6" x14ac:dyDescent="0.25">
      <c r="A4" s="253" t="s">
        <v>284</v>
      </c>
      <c r="B4" s="253"/>
      <c r="C4" s="253"/>
      <c r="D4" s="59"/>
      <c r="E4" s="59"/>
      <c r="F4" s="59"/>
    </row>
    <row r="5" spans="1:6" x14ac:dyDescent="0.25">
      <c r="A5" s="253"/>
      <c r="B5" s="253"/>
      <c r="C5" s="253"/>
      <c r="D5" s="59"/>
      <c r="E5" s="59"/>
      <c r="F5" s="59"/>
    </row>
    <row r="6" spans="1:6" ht="24.75" customHeight="1" x14ac:dyDescent="0.25">
      <c r="A6" s="249" t="s">
        <v>49</v>
      </c>
      <c r="B6" s="254"/>
      <c r="C6" s="254"/>
      <c r="D6" s="60"/>
      <c r="E6" s="60"/>
      <c r="F6" s="60"/>
    </row>
    <row r="7" spans="1:6" s="15" customFormat="1" ht="36" customHeight="1" x14ac:dyDescent="0.25">
      <c r="A7" s="13" t="s">
        <v>50</v>
      </c>
      <c r="B7" s="13" t="s">
        <v>51</v>
      </c>
      <c r="C7" s="14" t="s">
        <v>52</v>
      </c>
      <c r="D7" s="53" t="s">
        <v>275</v>
      </c>
      <c r="E7" s="5" t="s">
        <v>118</v>
      </c>
      <c r="F7" s="53" t="s">
        <v>276</v>
      </c>
    </row>
    <row r="8" spans="1:6" s="15" customFormat="1" ht="37.5" customHeight="1" x14ac:dyDescent="0.25">
      <c r="A8" s="16">
        <v>1</v>
      </c>
      <c r="B8" s="17" t="s">
        <v>368</v>
      </c>
      <c r="C8" s="269">
        <v>4</v>
      </c>
      <c r="D8" s="56" t="s">
        <v>282</v>
      </c>
      <c r="E8" s="18">
        <f>SUM(C11:C12)</f>
        <v>2.2000000000000002</v>
      </c>
      <c r="F8" s="56" t="s">
        <v>283</v>
      </c>
    </row>
    <row r="9" spans="1:6" s="15" customFormat="1" ht="37.5" customHeight="1" x14ac:dyDescent="0.25">
      <c r="A9" s="16">
        <v>2</v>
      </c>
      <c r="B9" s="17" t="s">
        <v>369</v>
      </c>
      <c r="C9" s="270">
        <v>2.5</v>
      </c>
      <c r="D9" s="56" t="s">
        <v>281</v>
      </c>
      <c r="E9" s="56"/>
      <c r="F9" s="56" t="s">
        <v>281</v>
      </c>
    </row>
    <row r="10" spans="1:6" s="15" customFormat="1" ht="37.5" customHeight="1" x14ac:dyDescent="0.25">
      <c r="A10" s="16">
        <v>3</v>
      </c>
      <c r="B10" s="17" t="s">
        <v>370</v>
      </c>
      <c r="C10" s="270">
        <v>1.3</v>
      </c>
      <c r="D10" s="56" t="s">
        <v>36</v>
      </c>
      <c r="E10" s="16" t="s">
        <v>119</v>
      </c>
      <c r="F10" s="56" t="s">
        <v>36</v>
      </c>
    </row>
    <row r="11" spans="1:6" s="15" customFormat="1" ht="37.5" customHeight="1" x14ac:dyDescent="0.25">
      <c r="A11" s="16">
        <v>4</v>
      </c>
      <c r="B11" s="17" t="s">
        <v>371</v>
      </c>
      <c r="C11" s="270">
        <v>1.2</v>
      </c>
      <c r="D11" s="56" t="s">
        <v>35</v>
      </c>
      <c r="E11" s="18" t="s">
        <v>129</v>
      </c>
      <c r="F11" s="56" t="s">
        <v>35</v>
      </c>
    </row>
    <row r="12" spans="1:6" s="15" customFormat="1" ht="37.5" customHeight="1" x14ac:dyDescent="0.25">
      <c r="A12" s="16">
        <v>5</v>
      </c>
      <c r="B12" s="17" t="s">
        <v>372</v>
      </c>
      <c r="C12" s="270">
        <v>1</v>
      </c>
      <c r="D12" s="56" t="s">
        <v>35</v>
      </c>
      <c r="E12" s="18" t="s">
        <v>129</v>
      </c>
      <c r="F12" s="56" t="s">
        <v>35</v>
      </c>
    </row>
    <row r="13" spans="1:6" ht="30.75" customHeight="1" x14ac:dyDescent="0.25">
      <c r="A13" s="250" t="s">
        <v>129</v>
      </c>
      <c r="B13" s="251"/>
      <c r="C13" s="268">
        <f>SUM(C8:C12)</f>
        <v>10</v>
      </c>
      <c r="D13" s="23"/>
      <c r="E13" s="12">
        <f>SUM(C8:C12)</f>
        <v>10</v>
      </c>
      <c r="F13" s="23"/>
    </row>
  </sheetData>
  <mergeCells count="4">
    <mergeCell ref="A4:C5"/>
    <mergeCell ref="A6:C6"/>
    <mergeCell ref="A13:B13"/>
    <mergeCell ref="C1:F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selection activeCell="A3" sqref="A3:E3"/>
    </sheetView>
  </sheetViews>
  <sheetFormatPr defaultColWidth="9.140625" defaultRowHeight="15" x14ac:dyDescent="0.25"/>
  <cols>
    <col min="1" max="1" width="7.42578125" style="3" customWidth="1"/>
    <col min="2" max="2" width="47" style="3" customWidth="1"/>
    <col min="3" max="3" width="17.28515625" style="3" customWidth="1"/>
    <col min="4" max="4" width="23" style="3" customWidth="1"/>
    <col min="5" max="5" width="24" style="42" customWidth="1"/>
    <col min="6" max="6" width="12.42578125" style="3" customWidth="1"/>
    <col min="7" max="16384" width="9.140625" style="3"/>
  </cols>
  <sheetData>
    <row r="1" spans="1:6" x14ac:dyDescent="0.25">
      <c r="D1" s="29"/>
      <c r="E1" s="39" t="s">
        <v>135</v>
      </c>
    </row>
    <row r="2" spans="1:6" s="15" customFormat="1" ht="24" customHeight="1" x14ac:dyDescent="0.25">
      <c r="A2" s="255" t="s">
        <v>178</v>
      </c>
      <c r="B2" s="255"/>
      <c r="C2" s="255"/>
      <c r="D2" s="255"/>
      <c r="E2" s="255"/>
    </row>
    <row r="3" spans="1:6" s="15" customFormat="1" ht="23.25" customHeight="1" x14ac:dyDescent="0.25">
      <c r="A3" s="256" t="s">
        <v>179</v>
      </c>
      <c r="B3" s="256"/>
      <c r="C3" s="256"/>
      <c r="D3" s="256"/>
      <c r="E3" s="256"/>
      <c r="F3" s="61"/>
    </row>
    <row r="4" spans="1:6" s="15" customFormat="1" ht="16.5" customHeight="1" x14ac:dyDescent="0.25">
      <c r="D4" s="61"/>
      <c r="E4" s="62"/>
    </row>
    <row r="5" spans="1:6" s="15" customFormat="1" ht="35.25" customHeight="1" x14ac:dyDescent="0.25">
      <c r="A5" s="14" t="s">
        <v>180</v>
      </c>
      <c r="B5" s="14" t="s">
        <v>181</v>
      </c>
      <c r="C5" s="14" t="s">
        <v>373</v>
      </c>
      <c r="D5" s="63" t="s">
        <v>374</v>
      </c>
      <c r="E5" s="64" t="s">
        <v>375</v>
      </c>
    </row>
    <row r="6" spans="1:6" ht="16.5" customHeight="1" x14ac:dyDescent="0.25">
      <c r="A6" s="20" t="s">
        <v>182</v>
      </c>
      <c r="B6" s="21" t="s">
        <v>183</v>
      </c>
      <c r="C6" s="271">
        <v>3</v>
      </c>
      <c r="D6" s="22">
        <v>21000</v>
      </c>
      <c r="E6" s="40">
        <f>C6*D6</f>
        <v>63000</v>
      </c>
    </row>
    <row r="7" spans="1:6" ht="16.5" customHeight="1" x14ac:dyDescent="0.25">
      <c r="A7" s="20" t="s">
        <v>184</v>
      </c>
      <c r="B7" s="21" t="s">
        <v>62</v>
      </c>
      <c r="C7" s="271">
        <v>24</v>
      </c>
      <c r="D7" s="22">
        <v>6500</v>
      </c>
      <c r="E7" s="40">
        <f t="shared" ref="E7:E68" si="0">C7*D7</f>
        <v>156000</v>
      </c>
    </row>
    <row r="8" spans="1:6" ht="16.5" customHeight="1" x14ac:dyDescent="0.25">
      <c r="A8" s="20" t="s">
        <v>185</v>
      </c>
      <c r="B8" s="21" t="s">
        <v>186</v>
      </c>
      <c r="C8" s="271">
        <v>5</v>
      </c>
      <c r="D8" s="22">
        <v>12500</v>
      </c>
      <c r="E8" s="40">
        <f t="shared" si="0"/>
        <v>62500</v>
      </c>
    </row>
    <row r="9" spans="1:6" ht="16.5" customHeight="1" x14ac:dyDescent="0.25">
      <c r="A9" s="20" t="s">
        <v>187</v>
      </c>
      <c r="B9" s="21" t="s">
        <v>188</v>
      </c>
      <c r="C9" s="271">
        <v>5</v>
      </c>
      <c r="D9" s="22">
        <v>19000</v>
      </c>
      <c r="E9" s="40">
        <f t="shared" si="0"/>
        <v>95000</v>
      </c>
    </row>
    <row r="10" spans="1:6" ht="16.5" customHeight="1" x14ac:dyDescent="0.25">
      <c r="A10" s="20" t="s">
        <v>189</v>
      </c>
      <c r="B10" s="21" t="s">
        <v>190</v>
      </c>
      <c r="C10" s="271">
        <v>1</v>
      </c>
      <c r="D10" s="22">
        <v>21000</v>
      </c>
      <c r="E10" s="40">
        <f t="shared" si="0"/>
        <v>21000</v>
      </c>
    </row>
    <row r="11" spans="1:6" ht="16.5" customHeight="1" x14ac:dyDescent="0.25">
      <c r="A11" s="20" t="s">
        <v>191</v>
      </c>
      <c r="B11" s="21" t="s">
        <v>192</v>
      </c>
      <c r="C11" s="271">
        <v>4</v>
      </c>
      <c r="D11" s="22">
        <v>35000</v>
      </c>
      <c r="E11" s="40">
        <f t="shared" si="0"/>
        <v>140000</v>
      </c>
    </row>
    <row r="12" spans="1:6" ht="16.5" customHeight="1" x14ac:dyDescent="0.25">
      <c r="A12" s="20" t="s">
        <v>193</v>
      </c>
      <c r="B12" s="21" t="s">
        <v>194</v>
      </c>
      <c r="C12" s="271">
        <v>150</v>
      </c>
      <c r="D12" s="22">
        <v>750</v>
      </c>
      <c r="E12" s="40">
        <f t="shared" si="0"/>
        <v>112500</v>
      </c>
    </row>
    <row r="13" spans="1:6" ht="16.5" customHeight="1" x14ac:dyDescent="0.25">
      <c r="A13" s="20" t="s">
        <v>195</v>
      </c>
      <c r="B13" s="21" t="s">
        <v>196</v>
      </c>
      <c r="C13" s="271">
        <v>1</v>
      </c>
      <c r="D13" s="22">
        <v>25000</v>
      </c>
      <c r="E13" s="40">
        <f t="shared" si="0"/>
        <v>25000</v>
      </c>
    </row>
    <row r="14" spans="1:6" ht="16.5" customHeight="1" x14ac:dyDescent="0.25">
      <c r="A14" s="20" t="s">
        <v>197</v>
      </c>
      <c r="B14" s="21" t="s">
        <v>198</v>
      </c>
      <c r="C14" s="271">
        <v>5</v>
      </c>
      <c r="D14" s="22">
        <v>600</v>
      </c>
      <c r="E14" s="40">
        <f t="shared" si="0"/>
        <v>3000</v>
      </c>
    </row>
    <row r="15" spans="1:6" ht="16.5" customHeight="1" x14ac:dyDescent="0.25">
      <c r="A15" s="20" t="s">
        <v>65</v>
      </c>
      <c r="B15" s="21" t="s">
        <v>199</v>
      </c>
      <c r="C15" s="271">
        <v>2</v>
      </c>
      <c r="D15" s="22">
        <v>2100</v>
      </c>
      <c r="E15" s="40">
        <f t="shared" si="0"/>
        <v>4200</v>
      </c>
    </row>
    <row r="16" spans="1:6" ht="16.5" customHeight="1" x14ac:dyDescent="0.25">
      <c r="A16" s="20" t="s">
        <v>66</v>
      </c>
      <c r="B16" s="21" t="s">
        <v>200</v>
      </c>
      <c r="C16" s="271">
        <v>6</v>
      </c>
      <c r="D16" s="22">
        <v>1200</v>
      </c>
      <c r="E16" s="40">
        <f t="shared" si="0"/>
        <v>7200</v>
      </c>
    </row>
    <row r="17" spans="1:5" ht="16.5" customHeight="1" x14ac:dyDescent="0.25">
      <c r="A17" s="20" t="s">
        <v>67</v>
      </c>
      <c r="B17" s="21" t="s">
        <v>201</v>
      </c>
      <c r="C17" s="271">
        <v>10</v>
      </c>
      <c r="D17" s="22">
        <v>18000</v>
      </c>
      <c r="E17" s="40">
        <f t="shared" si="0"/>
        <v>180000</v>
      </c>
    </row>
    <row r="18" spans="1:5" ht="16.5" customHeight="1" x14ac:dyDescent="0.25">
      <c r="A18" s="20" t="s">
        <v>68</v>
      </c>
      <c r="B18" s="21" t="s">
        <v>202</v>
      </c>
      <c r="C18" s="271">
        <v>24</v>
      </c>
      <c r="D18" s="22">
        <v>2500</v>
      </c>
      <c r="E18" s="40">
        <f t="shared" si="0"/>
        <v>60000</v>
      </c>
    </row>
    <row r="19" spans="1:5" ht="16.5" customHeight="1" x14ac:dyDescent="0.25">
      <c r="A19" s="20" t="s">
        <v>69</v>
      </c>
      <c r="B19" s="21" t="s">
        <v>203</v>
      </c>
      <c r="C19" s="271">
        <v>2</v>
      </c>
      <c r="D19" s="22">
        <v>4000</v>
      </c>
      <c r="E19" s="40">
        <f t="shared" si="0"/>
        <v>8000</v>
      </c>
    </row>
    <row r="20" spans="1:5" ht="16.5" customHeight="1" x14ac:dyDescent="0.25">
      <c r="A20" s="20" t="s">
        <v>70</v>
      </c>
      <c r="B20" s="21" t="s">
        <v>204</v>
      </c>
      <c r="C20" s="271">
        <v>1</v>
      </c>
      <c r="D20" s="22">
        <v>5500</v>
      </c>
      <c r="E20" s="40">
        <f t="shared" si="0"/>
        <v>5500</v>
      </c>
    </row>
    <row r="21" spans="1:5" ht="16.5" customHeight="1" x14ac:dyDescent="0.25">
      <c r="A21" s="20" t="s">
        <v>71</v>
      </c>
      <c r="B21" s="9" t="s">
        <v>205</v>
      </c>
      <c r="C21" s="272">
        <v>100</v>
      </c>
      <c r="D21" s="26">
        <v>450</v>
      </c>
      <c r="E21" s="40">
        <f t="shared" si="0"/>
        <v>45000</v>
      </c>
    </row>
    <row r="22" spans="1:5" ht="16.5" customHeight="1" x14ac:dyDescent="0.25">
      <c r="A22" s="20" t="s">
        <v>72</v>
      </c>
      <c r="B22" s="9" t="s">
        <v>206</v>
      </c>
      <c r="C22" s="272">
        <v>100</v>
      </c>
      <c r="D22" s="26">
        <v>400</v>
      </c>
      <c r="E22" s="40">
        <f t="shared" si="0"/>
        <v>40000</v>
      </c>
    </row>
    <row r="23" spans="1:5" ht="16.5" customHeight="1" x14ac:dyDescent="0.25">
      <c r="A23" s="20" t="s">
        <v>73</v>
      </c>
      <c r="B23" s="9" t="s">
        <v>207</v>
      </c>
      <c r="C23" s="272">
        <v>100</v>
      </c>
      <c r="D23" s="26">
        <v>450</v>
      </c>
      <c r="E23" s="40">
        <f t="shared" si="0"/>
        <v>45000</v>
      </c>
    </row>
    <row r="24" spans="1:5" ht="16.5" customHeight="1" x14ac:dyDescent="0.25">
      <c r="A24" s="20" t="s">
        <v>74</v>
      </c>
      <c r="B24" s="9" t="s">
        <v>208</v>
      </c>
      <c r="C24" s="272">
        <v>100</v>
      </c>
      <c r="D24" s="26">
        <v>400</v>
      </c>
      <c r="E24" s="40">
        <f t="shared" si="0"/>
        <v>40000</v>
      </c>
    </row>
    <row r="25" spans="1:5" ht="16.5" customHeight="1" x14ac:dyDescent="0.25">
      <c r="A25" s="20" t="s">
        <v>75</v>
      </c>
      <c r="B25" s="9" t="s">
        <v>209</v>
      </c>
      <c r="C25" s="272">
        <v>8</v>
      </c>
      <c r="D25" s="26">
        <v>425</v>
      </c>
      <c r="E25" s="40">
        <f t="shared" si="0"/>
        <v>3400</v>
      </c>
    </row>
    <row r="26" spans="1:5" ht="16.5" customHeight="1" x14ac:dyDescent="0.25">
      <c r="A26" s="20" t="s">
        <v>76</v>
      </c>
      <c r="B26" s="9" t="s">
        <v>210</v>
      </c>
      <c r="C26" s="272">
        <v>100</v>
      </c>
      <c r="D26" s="26">
        <v>450</v>
      </c>
      <c r="E26" s="40">
        <f t="shared" si="0"/>
        <v>45000</v>
      </c>
    </row>
    <row r="27" spans="1:5" ht="16.5" customHeight="1" x14ac:dyDescent="0.25">
      <c r="A27" s="20" t="s">
        <v>77</v>
      </c>
      <c r="B27" s="9" t="s">
        <v>211</v>
      </c>
      <c r="C27" s="272">
        <v>100</v>
      </c>
      <c r="D27" s="26">
        <v>400</v>
      </c>
      <c r="E27" s="40">
        <f t="shared" si="0"/>
        <v>40000</v>
      </c>
    </row>
    <row r="28" spans="1:5" ht="16.5" customHeight="1" x14ac:dyDescent="0.25">
      <c r="A28" s="20" t="s">
        <v>78</v>
      </c>
      <c r="B28" s="9" t="s">
        <v>212</v>
      </c>
      <c r="C28" s="272">
        <v>28</v>
      </c>
      <c r="D28" s="26">
        <v>425</v>
      </c>
      <c r="E28" s="40">
        <f t="shared" si="0"/>
        <v>11900</v>
      </c>
    </row>
    <row r="29" spans="1:5" ht="16.5" customHeight="1" x14ac:dyDescent="0.25">
      <c r="A29" s="20" t="s">
        <v>79</v>
      </c>
      <c r="B29" s="21" t="s">
        <v>213</v>
      </c>
      <c r="C29" s="272">
        <v>4</v>
      </c>
      <c r="D29" s="22">
        <v>750</v>
      </c>
      <c r="E29" s="40">
        <f t="shared" si="0"/>
        <v>3000</v>
      </c>
    </row>
    <row r="30" spans="1:5" ht="16.5" customHeight="1" x14ac:dyDescent="0.25">
      <c r="A30" s="20" t="s">
        <v>80</v>
      </c>
      <c r="B30" s="21" t="s">
        <v>214</v>
      </c>
      <c r="C30" s="272">
        <v>4</v>
      </c>
      <c r="D30" s="22">
        <v>2500</v>
      </c>
      <c r="E30" s="40">
        <f t="shared" si="0"/>
        <v>10000</v>
      </c>
    </row>
    <row r="31" spans="1:5" ht="16.5" customHeight="1" x14ac:dyDescent="0.25">
      <c r="A31" s="20" t="s">
        <v>81</v>
      </c>
      <c r="B31" s="21" t="s">
        <v>215</v>
      </c>
      <c r="C31" s="272">
        <v>2</v>
      </c>
      <c r="D31" s="22">
        <v>2800</v>
      </c>
      <c r="E31" s="40">
        <f t="shared" si="0"/>
        <v>5600</v>
      </c>
    </row>
    <row r="32" spans="1:5" ht="16.5" customHeight="1" x14ac:dyDescent="0.25">
      <c r="A32" s="20" t="s">
        <v>82</v>
      </c>
      <c r="B32" s="21" t="s">
        <v>216</v>
      </c>
      <c r="C32" s="272">
        <v>4</v>
      </c>
      <c r="D32" s="22">
        <v>3100</v>
      </c>
      <c r="E32" s="40">
        <f t="shared" si="0"/>
        <v>12400</v>
      </c>
    </row>
    <row r="33" spans="1:9" ht="16.5" customHeight="1" x14ac:dyDescent="0.25">
      <c r="A33" s="20" t="s">
        <v>83</v>
      </c>
      <c r="B33" s="21" t="s">
        <v>217</v>
      </c>
      <c r="C33" s="272">
        <v>2</v>
      </c>
      <c r="D33" s="22">
        <v>3250</v>
      </c>
      <c r="E33" s="40">
        <f t="shared" si="0"/>
        <v>6500</v>
      </c>
    </row>
    <row r="34" spans="1:9" ht="16.5" customHeight="1" x14ac:dyDescent="0.25">
      <c r="A34" s="20" t="s">
        <v>84</v>
      </c>
      <c r="B34" s="21" t="s">
        <v>218</v>
      </c>
      <c r="C34" s="272">
        <v>2</v>
      </c>
      <c r="D34" s="22">
        <v>1500</v>
      </c>
      <c r="E34" s="40">
        <f t="shared" si="0"/>
        <v>3000</v>
      </c>
    </row>
    <row r="35" spans="1:9" ht="16.5" customHeight="1" x14ac:dyDescent="0.25">
      <c r="A35" s="20" t="s">
        <v>27</v>
      </c>
      <c r="B35" s="21" t="s">
        <v>219</v>
      </c>
      <c r="C35" s="272">
        <v>1</v>
      </c>
      <c r="D35" s="22">
        <v>16500</v>
      </c>
      <c r="E35" s="40">
        <f t="shared" si="0"/>
        <v>16500</v>
      </c>
    </row>
    <row r="36" spans="1:9" ht="16.5" customHeight="1" x14ac:dyDescent="0.25">
      <c r="A36" s="20" t="s">
        <v>123</v>
      </c>
      <c r="B36" s="21" t="s">
        <v>220</v>
      </c>
      <c r="C36" s="272">
        <v>3</v>
      </c>
      <c r="D36" s="22">
        <v>58000</v>
      </c>
      <c r="E36" s="40">
        <f t="shared" si="0"/>
        <v>174000</v>
      </c>
    </row>
    <row r="37" spans="1:9" ht="16.5" customHeight="1" x14ac:dyDescent="0.25">
      <c r="A37" s="20" t="s">
        <v>85</v>
      </c>
      <c r="B37" s="21" t="s">
        <v>221</v>
      </c>
      <c r="C37" s="273">
        <v>1</v>
      </c>
      <c r="D37" s="22">
        <v>19500</v>
      </c>
      <c r="E37" s="40">
        <f t="shared" si="0"/>
        <v>19500</v>
      </c>
    </row>
    <row r="38" spans="1:9" ht="16.5" customHeight="1" x14ac:dyDescent="0.25">
      <c r="A38" s="20" t="s">
        <v>86</v>
      </c>
      <c r="B38" s="21" t="s">
        <v>222</v>
      </c>
      <c r="C38" s="273">
        <v>3</v>
      </c>
      <c r="D38" s="22">
        <v>3500</v>
      </c>
      <c r="E38" s="40">
        <f t="shared" si="0"/>
        <v>10500</v>
      </c>
    </row>
    <row r="39" spans="1:9" ht="16.5" customHeight="1" x14ac:dyDescent="0.25">
      <c r="A39" s="20" t="s">
        <v>87</v>
      </c>
      <c r="B39" s="21" t="s">
        <v>223</v>
      </c>
      <c r="C39" s="273">
        <v>1</v>
      </c>
      <c r="D39" s="22">
        <v>6500</v>
      </c>
      <c r="E39" s="40">
        <f t="shared" si="0"/>
        <v>6500</v>
      </c>
    </row>
    <row r="40" spans="1:9" ht="33.75" customHeight="1" x14ac:dyDescent="0.25">
      <c r="A40" s="20" t="s">
        <v>88</v>
      </c>
      <c r="B40" s="31" t="s">
        <v>224</v>
      </c>
      <c r="C40" s="273">
        <v>1</v>
      </c>
      <c r="D40" s="32">
        <v>85000</v>
      </c>
      <c r="E40" s="41">
        <f t="shared" si="0"/>
        <v>85000</v>
      </c>
    </row>
    <row r="41" spans="1:9" ht="19.5" customHeight="1" x14ac:dyDescent="0.25">
      <c r="A41" s="20" t="s">
        <v>89</v>
      </c>
      <c r="B41" s="21" t="s">
        <v>225</v>
      </c>
      <c r="C41" s="274">
        <v>1</v>
      </c>
      <c r="D41" s="22">
        <v>35000</v>
      </c>
      <c r="E41" s="40">
        <f t="shared" si="0"/>
        <v>35000</v>
      </c>
    </row>
    <row r="42" spans="1:9" ht="16.5" customHeight="1" x14ac:dyDescent="0.25">
      <c r="A42" s="20" t="s">
        <v>90</v>
      </c>
      <c r="B42" s="21" t="s">
        <v>226</v>
      </c>
      <c r="C42" s="274">
        <v>4</v>
      </c>
      <c r="D42" s="22">
        <v>749.5</v>
      </c>
      <c r="E42" s="40">
        <f t="shared" si="0"/>
        <v>2998</v>
      </c>
    </row>
    <row r="43" spans="1:9" ht="27.75" customHeight="1" x14ac:dyDescent="0.25">
      <c r="A43" s="20" t="s">
        <v>91</v>
      </c>
      <c r="B43" s="21" t="s">
        <v>227</v>
      </c>
      <c r="C43" s="274">
        <v>5</v>
      </c>
      <c r="D43" s="32">
        <v>120000</v>
      </c>
      <c r="E43" s="41">
        <f t="shared" si="0"/>
        <v>600000</v>
      </c>
    </row>
    <row r="44" spans="1:9" ht="16.5" customHeight="1" x14ac:dyDescent="0.25">
      <c r="A44" s="20" t="s">
        <v>92</v>
      </c>
      <c r="B44" s="21" t="s">
        <v>228</v>
      </c>
      <c r="C44" s="274">
        <v>10</v>
      </c>
      <c r="D44" s="22">
        <v>8500</v>
      </c>
      <c r="E44" s="40">
        <f t="shared" si="0"/>
        <v>85000</v>
      </c>
      <c r="H44" s="29"/>
      <c r="I44" s="30"/>
    </row>
    <row r="45" spans="1:9" ht="16.5" customHeight="1" x14ac:dyDescent="0.25">
      <c r="A45" s="20" t="s">
        <v>93</v>
      </c>
      <c r="B45" s="21" t="s">
        <v>229</v>
      </c>
      <c r="C45" s="274">
        <v>50</v>
      </c>
      <c r="D45" s="22">
        <v>950</v>
      </c>
      <c r="E45" s="40">
        <f t="shared" si="0"/>
        <v>47500</v>
      </c>
    </row>
    <row r="46" spans="1:9" ht="16.5" customHeight="1" x14ac:dyDescent="0.25">
      <c r="A46" s="20" t="s">
        <v>94</v>
      </c>
      <c r="B46" s="21" t="s">
        <v>230</v>
      </c>
      <c r="C46" s="274">
        <v>5</v>
      </c>
      <c r="D46" s="22">
        <v>14000</v>
      </c>
      <c r="E46" s="40">
        <f t="shared" si="0"/>
        <v>70000</v>
      </c>
    </row>
    <row r="47" spans="1:9" ht="16.5" customHeight="1" x14ac:dyDescent="0.25">
      <c r="A47" s="20" t="s">
        <v>28</v>
      </c>
      <c r="B47" s="21" t="s">
        <v>231</v>
      </c>
      <c r="C47" s="274">
        <v>2</v>
      </c>
      <c r="D47" s="22">
        <v>25000</v>
      </c>
      <c r="E47" s="40">
        <f t="shared" si="0"/>
        <v>50000</v>
      </c>
    </row>
    <row r="48" spans="1:9" ht="16.5" customHeight="1" x14ac:dyDescent="0.25">
      <c r="A48" s="20" t="s">
        <v>95</v>
      </c>
      <c r="B48" s="21" t="s">
        <v>232</v>
      </c>
      <c r="C48" s="274">
        <v>1</v>
      </c>
      <c r="D48" s="22">
        <v>11500</v>
      </c>
      <c r="E48" s="40">
        <f t="shared" si="0"/>
        <v>11500</v>
      </c>
    </row>
    <row r="49" spans="1:11" ht="16.5" customHeight="1" x14ac:dyDescent="0.25">
      <c r="A49" s="20" t="s">
        <v>96</v>
      </c>
      <c r="B49" s="21" t="s">
        <v>233</v>
      </c>
      <c r="C49" s="274">
        <v>1</v>
      </c>
      <c r="D49" s="22">
        <v>35000</v>
      </c>
      <c r="E49" s="40">
        <f t="shared" si="0"/>
        <v>35000</v>
      </c>
    </row>
    <row r="50" spans="1:11" ht="16.5" customHeight="1" x14ac:dyDescent="0.25">
      <c r="A50" s="20" t="s">
        <v>97</v>
      </c>
      <c r="B50" s="21" t="s">
        <v>234</v>
      </c>
      <c r="C50" s="274">
        <v>1</v>
      </c>
      <c r="D50" s="22">
        <v>15000</v>
      </c>
      <c r="E50" s="40">
        <f t="shared" si="0"/>
        <v>15000</v>
      </c>
    </row>
    <row r="51" spans="1:11" ht="16.5" customHeight="1" x14ac:dyDescent="0.25">
      <c r="A51" s="20" t="s">
        <v>98</v>
      </c>
      <c r="B51" s="21" t="s">
        <v>235</v>
      </c>
      <c r="C51" s="274">
        <v>1</v>
      </c>
      <c r="D51" s="22">
        <v>7500</v>
      </c>
      <c r="E51" s="40">
        <f t="shared" si="0"/>
        <v>7500</v>
      </c>
      <c r="G51" s="35"/>
      <c r="H51" s="36"/>
      <c r="I51" s="1"/>
      <c r="J51" s="1"/>
      <c r="K51" s="1"/>
    </row>
    <row r="52" spans="1:11" ht="16.5" customHeight="1" x14ac:dyDescent="0.25">
      <c r="A52" s="20" t="s">
        <v>99</v>
      </c>
      <c r="B52" s="21" t="s">
        <v>236</v>
      </c>
      <c r="C52" s="274">
        <v>7</v>
      </c>
      <c r="D52" s="22">
        <v>34000</v>
      </c>
      <c r="E52" s="40">
        <f t="shared" si="0"/>
        <v>238000</v>
      </c>
    </row>
    <row r="53" spans="1:11" ht="16.5" customHeight="1" x14ac:dyDescent="0.25">
      <c r="A53" s="20" t="s">
        <v>100</v>
      </c>
      <c r="B53" s="21" t="s">
        <v>237</v>
      </c>
      <c r="C53" s="274">
        <v>5</v>
      </c>
      <c r="D53" s="22">
        <v>10000</v>
      </c>
      <c r="E53" s="40">
        <f t="shared" si="0"/>
        <v>50000</v>
      </c>
    </row>
    <row r="54" spans="1:11" ht="16.5" customHeight="1" x14ac:dyDescent="0.25">
      <c r="A54" s="20" t="s">
        <v>101</v>
      </c>
      <c r="B54" s="21" t="s">
        <v>238</v>
      </c>
      <c r="C54" s="274">
        <v>1</v>
      </c>
      <c r="D54" s="22">
        <v>30000</v>
      </c>
      <c r="E54" s="40">
        <f t="shared" si="0"/>
        <v>30000</v>
      </c>
    </row>
    <row r="55" spans="1:11" ht="16.5" customHeight="1" x14ac:dyDescent="0.25">
      <c r="A55" s="20" t="s">
        <v>29</v>
      </c>
      <c r="B55" s="21" t="s">
        <v>239</v>
      </c>
      <c r="C55" s="274">
        <v>4</v>
      </c>
      <c r="D55" s="22">
        <v>14000</v>
      </c>
      <c r="E55" s="40">
        <f t="shared" si="0"/>
        <v>56000</v>
      </c>
    </row>
    <row r="56" spans="1:11" ht="16.5" customHeight="1" x14ac:dyDescent="0.25">
      <c r="A56" s="20" t="s">
        <v>102</v>
      </c>
      <c r="B56" s="21" t="s">
        <v>240</v>
      </c>
      <c r="C56" s="274">
        <v>24</v>
      </c>
      <c r="D56" s="22">
        <v>12260</v>
      </c>
      <c r="E56" s="40">
        <f t="shared" si="0"/>
        <v>294240</v>
      </c>
    </row>
    <row r="57" spans="1:11" ht="16.5" customHeight="1" x14ac:dyDescent="0.25">
      <c r="A57" s="20" t="s">
        <v>103</v>
      </c>
      <c r="B57" s="21" t="s">
        <v>241</v>
      </c>
      <c r="C57" s="274">
        <v>3</v>
      </c>
      <c r="D57" s="22">
        <v>12000</v>
      </c>
      <c r="E57" s="40">
        <f t="shared" si="0"/>
        <v>36000</v>
      </c>
    </row>
    <row r="58" spans="1:11" ht="16.5" customHeight="1" x14ac:dyDescent="0.25">
      <c r="A58" s="20" t="s">
        <v>104</v>
      </c>
      <c r="B58" s="21" t="s">
        <v>242</v>
      </c>
      <c r="C58" s="275">
        <v>1</v>
      </c>
      <c r="D58" s="22">
        <v>8500</v>
      </c>
      <c r="E58" s="40">
        <f t="shared" si="0"/>
        <v>8500</v>
      </c>
    </row>
    <row r="59" spans="1:11" ht="16.5" customHeight="1" x14ac:dyDescent="0.25">
      <c r="A59" s="20" t="s">
        <v>105</v>
      </c>
      <c r="B59" s="21" t="s">
        <v>243</v>
      </c>
      <c r="C59" s="274">
        <v>3</v>
      </c>
      <c r="D59" s="22">
        <v>13000</v>
      </c>
      <c r="E59" s="40">
        <f t="shared" si="0"/>
        <v>39000</v>
      </c>
    </row>
    <row r="60" spans="1:11" ht="16.5" customHeight="1" x14ac:dyDescent="0.25">
      <c r="A60" s="20" t="s">
        <v>106</v>
      </c>
      <c r="B60" s="21" t="s">
        <v>244</v>
      </c>
      <c r="C60" s="274">
        <v>3</v>
      </c>
      <c r="D60" s="22">
        <v>30000</v>
      </c>
      <c r="E60" s="40">
        <f t="shared" si="0"/>
        <v>90000</v>
      </c>
    </row>
    <row r="61" spans="1:11" ht="16.5" customHeight="1" x14ac:dyDescent="0.25">
      <c r="A61" s="20" t="s">
        <v>107</v>
      </c>
      <c r="B61" s="21" t="s">
        <v>245</v>
      </c>
      <c r="C61" s="274">
        <v>2</v>
      </c>
      <c r="D61" s="22">
        <v>10000</v>
      </c>
      <c r="E61" s="40">
        <f t="shared" si="0"/>
        <v>20000</v>
      </c>
    </row>
    <row r="62" spans="1:11" ht="16.5" customHeight="1" x14ac:dyDescent="0.25">
      <c r="A62" s="20" t="s">
        <v>108</v>
      </c>
      <c r="B62" s="37" t="s">
        <v>246</v>
      </c>
      <c r="C62" s="274">
        <v>3</v>
      </c>
      <c r="D62" s="22">
        <v>13443</v>
      </c>
      <c r="E62" s="40">
        <f t="shared" si="0"/>
        <v>40329</v>
      </c>
    </row>
    <row r="63" spans="1:11" ht="16.5" customHeight="1" x14ac:dyDescent="0.25">
      <c r="A63" s="20" t="s">
        <v>109</v>
      </c>
      <c r="B63" s="21" t="s">
        <v>247</v>
      </c>
      <c r="C63" s="274">
        <v>2</v>
      </c>
      <c r="D63" s="22">
        <v>4500</v>
      </c>
      <c r="E63" s="40">
        <f t="shared" si="0"/>
        <v>9000</v>
      </c>
    </row>
    <row r="64" spans="1:11" ht="16.5" customHeight="1" x14ac:dyDescent="0.25">
      <c r="A64" s="20" t="s">
        <v>110</v>
      </c>
      <c r="B64" s="21" t="s">
        <v>248</v>
      </c>
      <c r="C64" s="274">
        <v>3</v>
      </c>
      <c r="D64" s="22">
        <v>21000</v>
      </c>
      <c r="E64" s="40">
        <f t="shared" si="0"/>
        <v>63000</v>
      </c>
      <c r="F64" s="34"/>
    </row>
    <row r="65" spans="1:6" ht="16.5" customHeight="1" x14ac:dyDescent="0.25">
      <c r="A65" s="20" t="s">
        <v>111</v>
      </c>
      <c r="B65" s="21" t="s">
        <v>249</v>
      </c>
      <c r="C65" s="274">
        <v>120</v>
      </c>
      <c r="D65" s="22">
        <v>8000</v>
      </c>
      <c r="E65" s="40">
        <f t="shared" si="0"/>
        <v>960000</v>
      </c>
    </row>
    <row r="66" spans="1:6" ht="16.5" customHeight="1" x14ac:dyDescent="0.25">
      <c r="A66" s="20" t="s">
        <v>112</v>
      </c>
      <c r="B66" s="21" t="s">
        <v>250</v>
      </c>
      <c r="C66" s="273">
        <v>50</v>
      </c>
      <c r="D66" s="32">
        <v>1800</v>
      </c>
      <c r="E66" s="41">
        <f t="shared" si="0"/>
        <v>90000</v>
      </c>
    </row>
    <row r="67" spans="1:6" ht="16.5" customHeight="1" x14ac:dyDescent="0.25">
      <c r="A67" s="20" t="s">
        <v>113</v>
      </c>
      <c r="B67" s="21" t="s">
        <v>251</v>
      </c>
      <c r="C67" s="274">
        <v>33</v>
      </c>
      <c r="D67" s="22">
        <v>10909.1</v>
      </c>
      <c r="E67" s="40">
        <f t="shared" si="0"/>
        <v>360000.3</v>
      </c>
      <c r="F67" s="34"/>
    </row>
    <row r="68" spans="1:6" ht="16.5" customHeight="1" x14ac:dyDescent="0.25">
      <c r="A68" s="20" t="s">
        <v>114</v>
      </c>
      <c r="B68" s="21" t="s">
        <v>252</v>
      </c>
      <c r="C68" s="274">
        <v>4</v>
      </c>
      <c r="D68" s="22">
        <v>23000</v>
      </c>
      <c r="E68" s="40">
        <f t="shared" si="0"/>
        <v>92000</v>
      </c>
      <c r="F68" s="34">
        <f>SUM(E6:E68)</f>
        <v>5001267.3</v>
      </c>
    </row>
    <row r="69" spans="1:6" ht="45.75" customHeight="1" x14ac:dyDescent="0.25">
      <c r="A69" s="20" t="s">
        <v>115</v>
      </c>
      <c r="B69" s="38" t="s">
        <v>253</v>
      </c>
      <c r="C69" s="33"/>
      <c r="D69" s="32">
        <v>1000000</v>
      </c>
      <c r="E69" s="32">
        <v>1000000</v>
      </c>
      <c r="F69" s="44"/>
    </row>
    <row r="70" spans="1:6" ht="16.5" customHeight="1" x14ac:dyDescent="0.25">
      <c r="A70" s="257" t="s">
        <v>254</v>
      </c>
      <c r="B70" s="258"/>
      <c r="C70" s="258"/>
      <c r="D70" s="259"/>
      <c r="E70" s="43">
        <f>SUM(E6:E69)</f>
        <v>6001267.2999999998</v>
      </c>
    </row>
    <row r="71" spans="1:6" ht="16.5" customHeight="1" x14ac:dyDescent="0.25">
      <c r="A71" s="260" t="s">
        <v>255</v>
      </c>
      <c r="B71" s="261"/>
      <c r="C71" s="261"/>
      <c r="D71" s="262"/>
      <c r="E71" s="43">
        <f>SUM(E70/1000000)</f>
        <v>6.0012672999999994</v>
      </c>
    </row>
  </sheetData>
  <mergeCells count="4">
    <mergeCell ref="A2:E2"/>
    <mergeCell ref="A3:E3"/>
    <mergeCell ref="A70:D70"/>
    <mergeCell ref="A71:D71"/>
  </mergeCells>
  <pageMargins left="1" right="1" top="0.25" bottom="0.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4" workbookViewId="0">
      <selection activeCell="D10" sqref="D10"/>
    </sheetView>
  </sheetViews>
  <sheetFormatPr defaultColWidth="9.140625" defaultRowHeight="15" x14ac:dyDescent="0.25"/>
  <cols>
    <col min="1" max="1" width="9.140625" style="3"/>
    <col min="2" max="2" width="45" style="3" customWidth="1"/>
    <col min="3" max="3" width="17.7109375" style="3" customWidth="1"/>
    <col min="4" max="4" width="17.85546875" style="3" customWidth="1"/>
    <col min="5" max="5" width="19.7109375" style="3" customWidth="1"/>
    <col min="6" max="16384" width="9.140625" style="3"/>
  </cols>
  <sheetData>
    <row r="1" spans="1:6" x14ac:dyDescent="0.25">
      <c r="D1" s="4"/>
      <c r="E1" s="4" t="s">
        <v>134</v>
      </c>
    </row>
    <row r="2" spans="1:6" s="15" customFormat="1" ht="39" customHeight="1" x14ac:dyDescent="0.25">
      <c r="A2" s="276" t="s">
        <v>256</v>
      </c>
      <c r="B2" s="276"/>
      <c r="C2" s="276"/>
      <c r="D2" s="276"/>
      <c r="E2" s="276"/>
    </row>
    <row r="3" spans="1:6" s="15" customFormat="1" ht="29.25" customHeight="1" x14ac:dyDescent="0.25">
      <c r="A3" s="277" t="s">
        <v>179</v>
      </c>
      <c r="B3" s="277"/>
      <c r="C3" s="277"/>
      <c r="D3" s="277"/>
      <c r="E3" s="277"/>
    </row>
    <row r="4" spans="1:6" ht="41.25" customHeight="1" x14ac:dyDescent="0.25">
      <c r="A4" s="6" t="s">
        <v>180</v>
      </c>
      <c r="B4" s="6" t="s">
        <v>257</v>
      </c>
      <c r="C4" s="6" t="s">
        <v>376</v>
      </c>
      <c r="D4" s="6" t="s">
        <v>374</v>
      </c>
      <c r="E4" s="6" t="s">
        <v>377</v>
      </c>
      <c r="F4" s="2"/>
    </row>
    <row r="5" spans="1:6" s="4" customFormat="1" ht="18" customHeight="1" x14ac:dyDescent="0.25">
      <c r="A5" s="20" t="s">
        <v>10</v>
      </c>
      <c r="B5" s="45" t="s">
        <v>378</v>
      </c>
      <c r="C5" s="7">
        <v>1</v>
      </c>
      <c r="D5" s="22">
        <v>50000</v>
      </c>
      <c r="E5" s="50">
        <f>C5*D5</f>
        <v>50000</v>
      </c>
    </row>
    <row r="6" spans="1:6" s="4" customFormat="1" ht="18" customHeight="1" x14ac:dyDescent="0.25">
      <c r="A6" s="20" t="s">
        <v>11</v>
      </c>
      <c r="B6" s="46" t="s">
        <v>258</v>
      </c>
      <c r="C6" s="7">
        <v>2</v>
      </c>
      <c r="D6" s="22">
        <v>12000</v>
      </c>
      <c r="E6" s="50">
        <f t="shared" ref="E6:E16" si="0">C6*D6</f>
        <v>24000</v>
      </c>
    </row>
    <row r="7" spans="1:6" s="4" customFormat="1" ht="18" customHeight="1" x14ac:dyDescent="0.25">
      <c r="A7" s="20" t="s">
        <v>12</v>
      </c>
      <c r="B7" s="45" t="s">
        <v>379</v>
      </c>
      <c r="C7" s="7">
        <v>3</v>
      </c>
      <c r="D7" s="22">
        <v>7000</v>
      </c>
      <c r="E7" s="50">
        <f t="shared" si="0"/>
        <v>21000</v>
      </c>
    </row>
    <row r="8" spans="1:6" s="4" customFormat="1" ht="18" customHeight="1" x14ac:dyDescent="0.25">
      <c r="A8" s="20" t="s">
        <v>13</v>
      </c>
      <c r="B8" s="47" t="s">
        <v>259</v>
      </c>
      <c r="C8" s="24">
        <v>50</v>
      </c>
      <c r="D8" s="28">
        <v>9000</v>
      </c>
      <c r="E8" s="50">
        <f t="shared" si="0"/>
        <v>450000</v>
      </c>
    </row>
    <row r="9" spans="1:6" s="4" customFormat="1" ht="18" customHeight="1" x14ac:dyDescent="0.25">
      <c r="A9" s="20" t="s">
        <v>14</v>
      </c>
      <c r="B9" s="45" t="s">
        <v>260</v>
      </c>
      <c r="C9" s="24">
        <v>3</v>
      </c>
      <c r="D9" s="28">
        <v>25000</v>
      </c>
      <c r="E9" s="50">
        <f t="shared" si="0"/>
        <v>75000</v>
      </c>
    </row>
    <row r="10" spans="1:6" s="4" customFormat="1" ht="18" customHeight="1" x14ac:dyDescent="0.25">
      <c r="A10" s="20" t="s">
        <v>15</v>
      </c>
      <c r="B10" s="48" t="s">
        <v>261</v>
      </c>
      <c r="C10" s="24">
        <v>1</v>
      </c>
      <c r="D10" s="28">
        <v>26000</v>
      </c>
      <c r="E10" s="50">
        <f t="shared" si="0"/>
        <v>26000</v>
      </c>
    </row>
    <row r="11" spans="1:6" s="4" customFormat="1" ht="18" customHeight="1" x14ac:dyDescent="0.25">
      <c r="A11" s="20" t="s">
        <v>63</v>
      </c>
      <c r="B11" s="45" t="s">
        <v>262</v>
      </c>
      <c r="C11" s="7">
        <v>10</v>
      </c>
      <c r="D11" s="22">
        <v>2000</v>
      </c>
      <c r="E11" s="50">
        <f t="shared" si="0"/>
        <v>20000</v>
      </c>
    </row>
    <row r="12" spans="1:6" s="4" customFormat="1" ht="18" customHeight="1" x14ac:dyDescent="0.25">
      <c r="A12" s="20" t="s">
        <v>54</v>
      </c>
      <c r="B12" s="45" t="s">
        <v>263</v>
      </c>
      <c r="C12" s="7">
        <v>10</v>
      </c>
      <c r="D12" s="22">
        <v>16000</v>
      </c>
      <c r="E12" s="50">
        <f t="shared" si="0"/>
        <v>160000</v>
      </c>
    </row>
    <row r="13" spans="1:6" s="4" customFormat="1" ht="18" customHeight="1" x14ac:dyDescent="0.25">
      <c r="A13" s="20" t="s">
        <v>64</v>
      </c>
      <c r="B13" s="45" t="s">
        <v>264</v>
      </c>
      <c r="C13" s="7">
        <v>4</v>
      </c>
      <c r="D13" s="22">
        <v>15000</v>
      </c>
      <c r="E13" s="50">
        <f t="shared" si="0"/>
        <v>60000</v>
      </c>
    </row>
    <row r="14" spans="1:6" s="4" customFormat="1" ht="18" customHeight="1" x14ac:dyDescent="0.25">
      <c r="A14" s="20" t="s">
        <v>65</v>
      </c>
      <c r="B14" s="45" t="s">
        <v>265</v>
      </c>
      <c r="C14" s="7">
        <v>1</v>
      </c>
      <c r="D14" s="22">
        <v>30000</v>
      </c>
      <c r="E14" s="50">
        <f t="shared" si="0"/>
        <v>30000</v>
      </c>
    </row>
    <row r="15" spans="1:6" s="4" customFormat="1" ht="18" customHeight="1" x14ac:dyDescent="0.25">
      <c r="A15" s="20" t="s">
        <v>66</v>
      </c>
      <c r="B15" s="45" t="s">
        <v>380</v>
      </c>
      <c r="C15" s="7">
        <v>1</v>
      </c>
      <c r="D15" s="22">
        <v>20000</v>
      </c>
      <c r="E15" s="50">
        <f t="shared" si="0"/>
        <v>20000</v>
      </c>
    </row>
    <row r="16" spans="1:6" s="4" customFormat="1" ht="18" customHeight="1" x14ac:dyDescent="0.25">
      <c r="A16" s="20" t="s">
        <v>67</v>
      </c>
      <c r="B16" s="49" t="s">
        <v>122</v>
      </c>
      <c r="C16" s="25">
        <v>2</v>
      </c>
      <c r="D16" s="26">
        <v>32000</v>
      </c>
      <c r="E16" s="50">
        <f t="shared" si="0"/>
        <v>64000</v>
      </c>
    </row>
    <row r="17" spans="1:5" ht="23.25" customHeight="1" x14ac:dyDescent="0.25">
      <c r="A17" s="257" t="s">
        <v>254</v>
      </c>
      <c r="B17" s="258"/>
      <c r="C17" s="258"/>
      <c r="D17" s="259"/>
      <c r="E17" s="27">
        <f>SUM(E5:E16)</f>
        <v>1000000</v>
      </c>
    </row>
    <row r="18" spans="1:5" ht="22.5" customHeight="1" x14ac:dyDescent="0.25"/>
  </sheetData>
  <mergeCells count="3">
    <mergeCell ref="A2:E2"/>
    <mergeCell ref="A3:E3"/>
    <mergeCell ref="A17:D17"/>
  </mergeCells>
  <pageMargins left="1" right="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Form 3</vt:lpstr>
      <vt:lpstr>Form 3 a </vt:lpstr>
      <vt:lpstr>Form 4</vt:lpstr>
      <vt:lpstr>Att 01 </vt:lpstr>
      <vt:lpstr>Att 02 </vt:lpstr>
      <vt:lpstr>Att 03</vt:lpstr>
      <vt:lpstr>Kegalle Hos. New Insruments</vt:lpstr>
      <vt:lpstr>'Att 03'!Print_Titles</vt:lpstr>
      <vt:lpstr>'Form 3'!Print_Titles</vt:lpstr>
      <vt:lpstr>'Form 3 a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uchitha</dc:creator>
  <cp:lastModifiedBy>My Computer</cp:lastModifiedBy>
  <cp:lastPrinted>2021-02-15T04:18:46Z</cp:lastPrinted>
  <dcterms:created xsi:type="dcterms:W3CDTF">2017-10-19T23:14:31Z</dcterms:created>
  <dcterms:modified xsi:type="dcterms:W3CDTF">2021-02-15T04:19:11Z</dcterms:modified>
</cp:coreProperties>
</file>